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4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<sst xmlns="http://schemas.openxmlformats.org/spreadsheetml/2006/main" count="418" uniqueCount="418">
  <si>
    <t xml:space="preserve">Приложение № 4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</si>
  <si>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</si>
  <si>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</si>
  <si>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</si>
  <si>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</si>
  <si>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</si>
  <si>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</si>
  <si>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</si>
  <si>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городского округа город Шарья на плановый период 2026 и 2027 годов</t>
  </si>
  <si>
    <t>тыс.рублей</t>
  </si>
  <si>
    <t xml:space="preserve">                   Наименование</t>
  </si>
  <si>
    <t xml:space="preserve">Раздел, подраздел</t>
  </si>
  <si>
    <t xml:space="preserve">Целевая статья</t>
  </si>
  <si>
    <t xml:space="preserve">Вид расходов</t>
  </si>
  <si>
    <t xml:space="preserve">Сумма </t>
  </si>
  <si>
    <t xml:space="preserve">2026 год</t>
  </si>
  <si>
    <t xml:space="preserve">2027 год</t>
  </si>
  <si>
    <t xml:space="preserve">Общегосударственные вопросы</t>
  </si>
  <si>
    <t>0100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</si>
  <si>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</si>
  <si>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</si>
  <si>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</si>
  <si>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</si>
  <si>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</si>
  <si>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</si>
  <si>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</si>
  <si>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</si>
  <si>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</si>
  <si>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</si>
  <si>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</si>
  <si>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</si>
  <si>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</si>
  <si>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</si>
  <si>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</si>
  <si>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</si>
  <si>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</si>
  <si>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</si>
  <si>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</si>
  <si>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</si>
  <si>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</si>
  <si>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</si>
  <si>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</si>
  <si>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</si>
  <si>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</si>
  <si>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</si>
  <si>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Расходы на осуществление органами местного самоуправления 
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</si>
  <si>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</si>
  <si>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</si>
  <si>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</si>
  <si>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</si>
  <si>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</si>
  <si>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</si>
  <si>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</si>
  <si>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Судебная система</t>
  </si>
  <si>
    <t>0105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</si>
  <si>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</si>
  <si>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54 0 00 51200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</si>
  <si>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</si>
  <si>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</si>
  <si>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</si>
  <si>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</si>
  <si>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</si>
  <si>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</si>
  <si>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</si>
  <si>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</si>
  <si>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</si>
  <si>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</si>
  <si>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</si>
  <si>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Резервные фонды</t>
  </si>
  <si>
    <t>0111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</si>
  <si>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</si>
  <si>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</si>
  <si>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</si>
  <si>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</si>
  <si>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</si>
  <si>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</si>
  <si>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</si>
  <si>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</si>
  <si>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</si>
  <si>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0113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</si>
  <si>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</si>
  <si>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</si>
  <si>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</si>
  <si>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</si>
  <si>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</si>
  <si>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</si>
  <si>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</si>
  <si>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</si>
  <si>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</si>
  <si>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</si>
  <si>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</si>
  <si>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</si>
  <si>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Уплата налогов, сборов и иных платежей</t>
  </si>
  <si>
    <t>850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</si>
  <si>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</si>
  <si>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</si>
  <si>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</si>
  <si>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</si>
  <si>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</si>
  <si>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</si>
  <si>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</si>
  <si>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</si>
  <si>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</si>
  <si>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</si>
  <si>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</si>
  <si>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</si>
  <si>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</si>
  <si>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</si>
  <si>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</si>
  <si>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</si>
  <si>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</si>
  <si>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</si>
  <si>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</si>
  <si>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</si>
  <si>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</si>
  <si>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</si>
  <si>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</si>
  <si>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</si>
  <si>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</si>
  <si>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</si>
  <si>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</si>
  <si>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</si>
  <si>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</si>
  <si>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</si>
  <si>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</si>
  <si>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</si>
  <si>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Прочие расходы,связанные с муниципальным управлением</t>
  </si>
  <si>
    <t xml:space="preserve">89 0 00 00170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</si>
  <si>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</si>
  <si>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</si>
  <si>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</si>
  <si>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</si>
  <si>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</si>
  <si>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</si>
  <si>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Иные закупки товаров, работ и услуг для обеспечения государственных(муниципальных) нужд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</si>
  <si>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</si>
  <si>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</si>
  <si>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</si>
  <si>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</si>
  <si>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</si>
  <si>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</si>
  <si>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</si>
  <si>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</si>
  <si>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</si>
  <si>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</si>
  <si>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0400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</si>
  <si>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</si>
  <si>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</si>
  <si>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</si>
  <si>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</si>
  <si>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Дорожное хозяйство (дорожные фонды)</t>
  </si>
  <si>
    <t>0409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</si>
  <si>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</si>
  <si>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</si>
  <si>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</si>
  <si>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</si>
  <si>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</si>
  <si>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</si>
  <si>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</si>
  <si>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Другие вопросы в области национальной экономики</t>
  </si>
  <si>
    <t>0412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</si>
  <si>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</si>
  <si>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</si>
  <si>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</si>
  <si>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</si>
  <si>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</si>
  <si>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</si>
  <si>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Мероприятия по землеустройству и землепользованию городского округа</t>
  </si>
  <si>
    <t xml:space="preserve">17 1 00 20030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</si>
  <si>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</si>
  <si>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</si>
  <si>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</si>
  <si>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</si>
  <si>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</si>
  <si>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</si>
  <si>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</si>
  <si>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</si>
  <si>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в области жилищного хозяйства</t>
  </si>
  <si>
    <t xml:space="preserve">14 4 99 20070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</si>
  <si>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</si>
  <si>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</si>
  <si>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Исполнение судебных актов</t>
  </si>
  <si>
    <t>830</t>
  </si>
  <si>
    <t xml:space="preserve">17 1 00 20070</t>
  </si>
  <si>
    <t xml:space="preserve">Коммунальное хозяйство</t>
  </si>
  <si>
    <t>0502</t>
  </si>
  <si>
    <t xml:space="preserve">Мероприятия в области коммунального хозяйства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</si>
  <si>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</si>
  <si>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</si>
  <si>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</si>
  <si>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</si>
  <si>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</si>
  <si>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</si>
  <si>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</si>
  <si>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</si>
  <si>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</si>
  <si>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</si>
  <si>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</t>
  </si>
  <si>
    <t xml:space="preserve">Региональный проект  "Модернизация коммунальной инфраструктуры"</t>
  </si>
  <si>
    <t xml:space="preserve">14 4 И3 00000</t>
  </si>
  <si>
    <t xml:space="preserve">Реализация мероприятий по модернизации коммунальной инфраструктуры</t>
  </si>
  <si>
    <t xml:space="preserve">14 4 И3 51540</t>
  </si>
  <si>
    <t xml:space="preserve">17 1 00 20040</t>
  </si>
  <si>
    <t>Благоустройство</t>
  </si>
  <si>
    <t>0503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</si>
  <si>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</si>
  <si>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</si>
  <si>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</si>
  <si>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</si>
  <si>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</si>
  <si>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</si>
  <si>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Прочие мероприятия по благоустройству </t>
  </si>
  <si>
    <t xml:space="preserve">14 3 00 25050</t>
  </si>
  <si>
    <t xml:space="preserve">Мероприятия в области организации и содержания мест захоронения</t>
  </si>
  <si>
    <t xml:space="preserve">14 3 00 25060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</si>
  <si>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</si>
  <si>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</si>
  <si>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</si>
  <si>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</si>
  <si>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Другие вопросы в области жилищно-коммунального хозяйства</t>
  </si>
  <si>
    <t>0505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</si>
  <si>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</si>
  <si>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</si>
  <si>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</si>
  <si>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</si>
  <si>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</si>
  <si>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</si>
  <si>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</si>
  <si>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</si>
  <si>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>Образование</t>
  </si>
  <si>
    <t>0700</t>
  </si>
  <si>
    <t xml:space="preserve">Дошкольное образование</t>
  </si>
  <si>
    <t>0701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</si>
  <si>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</si>
  <si>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</si>
  <si>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</si>
  <si>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</si>
  <si>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</si>
  <si>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</si>
  <si>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</si>
  <si>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</si>
  <si>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</si>
  <si>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</si>
  <si>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</si>
  <si>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</si>
  <si>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</si>
  <si>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Общее образование</t>
  </si>
  <si>
    <t>0702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</si>
  <si>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</si>
  <si>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</si>
  <si>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</si>
  <si>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</si>
  <si>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</si>
  <si>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</si>
  <si>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</si>
  <si>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</si>
  <si>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</si>
  <si>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</si>
  <si>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</si>
  <si>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Мероприятия на организацию отдыха детей в каникулярное время</t>
  </si>
  <si>
    <t xml:space="preserve">20 2 99 S1020</t>
  </si>
  <si>
    <t xml:space="preserve">Субсидии автономным учреждениям</t>
  </si>
  <si>
    <t>620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</si>
  <si>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</si>
  <si>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20 2 99 S2420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</si>
  <si>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</si>
  <si>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</si>
  <si>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</si>
  <si>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</si>
  <si>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</si>
  <si>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</si>
  <si>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</si>
  <si>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</si>
  <si>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Дополнительное образование детей</t>
  </si>
  <si>
    <t>0703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</si>
  <si>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</si>
  <si>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</si>
  <si>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</si>
  <si>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</si>
  <si>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Реализация мероприятий, не отнесенных к федеральным проектам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</si>
  <si>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</si>
  <si>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</si>
  <si>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</si>
  <si>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Региональный проект "Семейные ценности и инфраструктура культуры"</t>
  </si>
  <si>
    <t xml:space="preserve">16 1 Я5 00000</t>
  </si>
  <si>
    <t xml:space="preserve"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материалами)</t>
  </si>
  <si>
    <t xml:space="preserve">16 1 Я5 55191</t>
  </si>
  <si>
    <t xml:space="preserve">20 2 99 0059В</t>
  </si>
  <si>
    <t xml:space="preserve">Молодежная политика </t>
  </si>
  <si>
    <t>0707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</si>
  <si>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</si>
  <si>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</si>
  <si>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</si>
  <si>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</si>
  <si>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15 1 99 00000</t>
  </si>
  <si>
    <t xml:space="preserve">Мероприятия по проведению оздоровительной кампании детей в городском округе</t>
  </si>
  <si>
    <t xml:space="preserve">15 1 99 20130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</si>
  <si>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</si>
  <si>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</si>
  <si>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</si>
  <si>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</si>
  <si>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16 3 00 20130</t>
  </si>
  <si>
    <t xml:space="preserve">20 2 99 20130</t>
  </si>
  <si>
    <t xml:space="preserve"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</si>
  <si>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</si>
  <si>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</si>
  <si>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</si>
  <si>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Другие вопросы в области образования</t>
  </si>
  <si>
    <t>0709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</si>
  <si>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</si>
  <si>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</si>
  <si>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</si>
  <si>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</si>
  <si>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</si>
  <si>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</si>
  <si>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</si>
  <si>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</si>
  <si>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</si>
  <si>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</si>
  <si>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Культура, кинематография</t>
  </si>
  <si>
    <t>0800</t>
  </si>
  <si>
    <t>Культура</t>
  </si>
  <si>
    <t>0801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</si>
  <si>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</si>
  <si>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</si>
  <si>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</si>
  <si>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</si>
  <si>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</si>
  <si>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Другие вопросы в области культуры, кинематографии </t>
  </si>
  <si>
    <t>0804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</si>
  <si>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</si>
  <si>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</si>
  <si>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</si>
  <si>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</si>
  <si>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</si>
  <si>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</si>
  <si>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</si>
  <si>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</si>
  <si>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</si>
  <si>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</si>
  <si>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</si>
  <si>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</si>
  <si>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</si>
  <si>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>1003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</si>
  <si>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</si>
  <si>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</si>
  <si>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</si>
  <si>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</si>
  <si>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</si>
  <si>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</si>
  <si>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</si>
  <si>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</si>
  <si>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</si>
  <si>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</si>
  <si>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</si>
  <si>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</si>
  <si>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</si>
  <si>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</si>
  <si>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</si>
  <si>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20 2 99 12180</t>
  </si>
  <si>
    <t xml:space="preserve">Социальная поддержка населения городского округа</t>
  </si>
  <si>
    <t xml:space="preserve">89 0 00 12130</t>
  </si>
  <si>
    <t xml:space="preserve">Социальные выплаты гражданам, кроме публичных нормативных социальных выплат</t>
  </si>
  <si>
    <t>320</t>
  </si>
  <si>
    <t xml:space="preserve"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</si>
  <si>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 xml:space="preserve">89 0 00 12150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</si>
  <si>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</si>
  <si>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</si>
  <si>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Охрана семьи и детства</t>
  </si>
  <si>
    <t>1004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</si>
  <si>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</si>
  <si>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</si>
  <si>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17 2 99 00000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</si>
  <si>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</si>
  <si>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</si>
  <si>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Бюджетные инвестиции 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</si>
  <si>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</si>
  <si>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</si>
  <si>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</si>
  <si>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</si>
  <si>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Другие вопросы в области социальной политики</t>
  </si>
  <si>
    <t>1006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</si>
  <si>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</si>
  <si>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</si>
  <si>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</si>
  <si>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</si>
  <si>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</si>
  <si>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</si>
  <si>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Физическая культура и спорт</t>
  </si>
  <si>
    <t>1100</t>
  </si>
  <si>
    <t xml:space="preserve">Физическая культура </t>
  </si>
  <si>
    <t>1101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</si>
  <si>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</si>
  <si>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</si>
  <si>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</si>
  <si>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>1102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</si>
  <si>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</si>
  <si>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</si>
  <si>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Премии и гранты</t>
  </si>
  <si>
    <t>350</t>
  </si>
  <si>
    <t xml:space="preserve">Другие вопросы в области физической культуры и спорта</t>
  </si>
  <si>
    <t>1105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</si>
  <si>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</si>
  <si>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</si>
  <si>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</si>
  <si>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</si>
  <si>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 xml:space="preserve">Обслуживание государственного (муниципального) долга</t>
  </si>
  <si>
    <t>1300</t>
  </si>
  <si>
    <t xml:space="preserve">Обслуживание  государственного (муниципального) внутреннего долга</t>
  </si>
  <si>
    <t>1301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</si>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</sst>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2.000000"/>
      <color theme="1"/>
      <name val="Arial"/>
    </font>
    <font>
      <sz val="12.000000"/>
      <name val="Arial"/>
    </font>
    <font>
      <sz val="10.000000"/>
      <name val="Arial"/>
    </font>
    <font>
      <b/>
      <sz val="12.000000"/>
      <name val="Arial"/>
    </font>
    <font>
      <sz val="11.000000"/>
      <name val="Arial"/>
    </font>
    <font>
      <sz val="11.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8">
    <xf fontId="0" fillId="0" borderId="0" numFmtId="0" xfId="0"/>
    <xf fontId="0" fillId="2" borderId="0" numFmtId="0" xfId="0" applyFill="1"/>
    <xf fontId="0" fillId="3" borderId="0" numFmtId="0" xfId="0" applyFill="1"/>
    <xf fontId="2" fillId="2" borderId="0" numFmtId="0" xfId="0" applyFont="1" applyFill="1"/>
    <xf fontId="3" fillId="2" borderId="0" numFmtId="0" xfId="0" applyFont="1" applyFill="1"/>
    <xf fontId="2" fillId="3" borderId="0" numFmtId="0" xfId="0" applyFont="1" applyFill="1"/>
    <xf fontId="3" fillId="3" borderId="0" numFmtId="0" xfId="0" applyFont="1" applyFill="1" applyAlignment="1">
      <alignment horizontal="right"/>
    </xf>
    <xf fontId="0" fillId="4" borderId="0" numFmtId="0" xfId="0" applyFill="1" applyAlignment="1">
      <alignment horizontal="right"/>
    </xf>
    <xf fontId="0" fillId="4" borderId="0" numFmtId="0" xfId="0" applyFill="1"/>
    <xf fontId="3" fillId="2" borderId="0" numFmtId="0" xfId="0" applyFont="1" applyFill="1" applyAlignment="1">
      <alignment horizontal="center"/>
    </xf>
    <xf fontId="3" fillId="3" borderId="0" numFmtId="0" xfId="0" applyFont="1" applyFill="1" applyAlignment="1">
      <alignment horizontal="center"/>
    </xf>
    <xf fontId="3" fillId="3" borderId="0" numFmtId="164" xfId="0" applyNumberFormat="1" applyFont="1" applyFill="1" applyAlignment="1">
      <alignment horizontal="center"/>
    </xf>
    <xf fontId="4" fillId="4" borderId="0" numFmtId="0" xfId="0" applyFont="1" applyFill="1" applyAlignment="1">
      <alignment horizontal="right"/>
    </xf>
    <xf fontId="3" fillId="2" borderId="0" numFmtId="0" xfId="0" applyFont="1" applyFill="1" applyAlignment="1">
      <alignment horizontal="right"/>
    </xf>
    <xf fontId="3" fillId="4" borderId="0" numFmtId="0" xfId="0" applyFont="1" applyFill="1" applyAlignment="1">
      <alignment horizontal="right"/>
    </xf>
    <xf fontId="3" fillId="3" borderId="0" numFmtId="0" xfId="0" applyFont="1" applyFill="1" applyAlignment="1">
      <alignment wrapText="1"/>
    </xf>
    <xf fontId="3" fillId="2" borderId="0" numFmtId="0" xfId="3" applyFont="1" applyFill="1"/>
    <xf fontId="3" fillId="3" borderId="0" numFmtId="0" xfId="0" applyFont="1" applyFill="1"/>
    <xf fontId="3" fillId="3" borderId="0" numFmtId="164" xfId="0" applyNumberFormat="1" applyFont="1" applyFill="1"/>
    <xf fontId="3" fillId="4" borderId="0" numFmtId="0" xfId="0" applyFont="1" applyFill="1"/>
    <xf fontId="3" fillId="3" borderId="0" numFmtId="0" xfId="0" applyFont="1" applyFill="1" applyAlignment="1">
      <alignment horizontal="left"/>
    </xf>
    <xf fontId="0" fillId="3" borderId="0" numFmtId="0" xfId="0" applyFill="1" applyAlignment="1">
      <alignment horizontal="left"/>
    </xf>
    <xf fontId="3" fillId="2" borderId="0" numFmtId="0" xfId="0" applyFont="1" applyFill="1" applyAlignment="1">
      <alignment horizontal="left"/>
    </xf>
    <xf fontId="5" fillId="2" borderId="0" numFmtId="0" xfId="0" applyFont="1" applyFill="1" applyAlignment="1">
      <alignment horizontal="center" wrapText="1"/>
    </xf>
    <xf fontId="5" fillId="3" borderId="0" numFmtId="0" xfId="0" applyFont="1" applyFill="1" applyAlignment="1">
      <alignment horizontal="center" wrapText="1"/>
    </xf>
    <xf fontId="3" fillId="4" borderId="0" numFmtId="0" xfId="0" applyFont="1" applyFill="1" applyAlignment="1">
      <alignment wrapText="1"/>
    </xf>
    <xf fontId="6" fillId="2" borderId="1" numFmtId="0" xfId="0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3" borderId="2" numFmtId="164" xfId="0" applyNumberFormat="1" applyFont="1" applyFill="1" applyBorder="1" applyAlignment="1">
      <alignment horizontal="center" vertical="center" wrapText="1"/>
    </xf>
    <xf fontId="6" fillId="3" borderId="3" numFmtId="164" xfId="0" applyNumberFormat="1" applyFont="1" applyFill="1" applyBorder="1" applyAlignment="1">
      <alignment horizontal="center" vertical="center" wrapText="1"/>
    </xf>
    <xf fontId="6" fillId="2" borderId="4" numFmtId="0" xfId="0" applyFont="1" applyFill="1" applyBorder="1" applyAlignment="1">
      <alignment horizontal="center" vertical="center" wrapText="1"/>
    </xf>
    <xf fontId="6" fillId="3" borderId="4" numFmtId="0" xfId="0" applyFont="1" applyFill="1" applyBorder="1" applyAlignment="1">
      <alignment horizontal="center" vertical="center" wrapText="1"/>
    </xf>
    <xf fontId="6" fillId="3" borderId="4" numFmtId="164" xfId="0" applyNumberFormat="1" applyFont="1" applyFill="1" applyBorder="1" applyAlignment="1">
      <alignment horizontal="center" vertical="center" wrapText="1"/>
    </xf>
    <xf fontId="6" fillId="3" borderId="4" numFmtId="0" xfId="0" applyFont="1" applyFill="1" applyBorder="1" applyAlignment="1">
      <alignment horizontal="center" vertical="center"/>
    </xf>
    <xf fontId="6" fillId="2" borderId="5" numFmtId="0" xfId="0" applyFont="1" applyFill="1" applyBorder="1" applyAlignment="1">
      <alignment horizontal="left" wrapText="1"/>
    </xf>
    <xf fontId="6" fillId="2" borderId="4" numFmtId="49" xfId="0" applyNumberFormat="1" applyFont="1" applyFill="1" applyBorder="1" applyAlignment="1">
      <alignment horizontal="center" wrapText="1"/>
    </xf>
    <xf fontId="6" fillId="3" borderId="4" numFmtId="49" xfId="0" applyNumberFormat="1" applyFont="1" applyFill="1" applyBorder="1" applyAlignment="1">
      <alignment horizontal="center" wrapText="1"/>
    </xf>
    <xf fontId="6" fillId="3" borderId="4" numFmtId="164" xfId="0" applyNumberFormat="1" applyFont="1" applyFill="1" applyBorder="1" applyAlignment="1">
      <alignment horizontal="right" wrapText="1"/>
    </xf>
    <xf fontId="6" fillId="2" borderId="6" numFmtId="0" xfId="0" applyFont="1" applyFill="1" applyBorder="1" applyAlignment="1">
      <alignment horizontal="justify" wrapText="1"/>
    </xf>
    <xf fontId="6" fillId="2" borderId="7" numFmtId="49" xfId="0" applyNumberFormat="1" applyFont="1" applyFill="1" applyBorder="1" applyAlignment="1">
      <alignment horizontal="center" wrapText="1"/>
    </xf>
    <xf fontId="6" fillId="2" borderId="6" numFmtId="49" xfId="0" applyNumberFormat="1" applyFont="1" applyFill="1" applyBorder="1" applyAlignment="1">
      <alignment horizontal="center" wrapText="1"/>
    </xf>
    <xf fontId="6" fillId="3" borderId="6" numFmtId="49" xfId="0" applyNumberFormat="1" applyFont="1" applyFill="1" applyBorder="1" applyAlignment="1">
      <alignment horizontal="center" wrapText="1"/>
    </xf>
    <xf fontId="6" fillId="3" borderId="6" numFmtId="164" xfId="0" applyNumberFormat="1" applyFont="1" applyFill="1" applyBorder="1" applyAlignment="1">
      <alignment horizontal="right" wrapText="1"/>
    </xf>
    <xf fontId="6" fillId="2" borderId="1" numFmtId="0" xfId="0" applyFont="1" applyFill="1" applyBorder="1" applyAlignment="1">
      <alignment horizontal="justify" wrapText="1"/>
    </xf>
    <xf fontId="6" fillId="2" borderId="3" numFmtId="49" xfId="0" applyNumberFormat="1" applyFont="1" applyFill="1" applyBorder="1" applyAlignment="1">
      <alignment horizontal="center" wrapText="1"/>
    </xf>
    <xf fontId="6" fillId="2" borderId="0" numFmtId="49" xfId="0" applyNumberFormat="1" applyFont="1" applyFill="1" applyAlignment="1">
      <alignment horizontal="center" wrapText="1"/>
    </xf>
    <xf fontId="6" fillId="2" borderId="1" numFmtId="49" xfId="0" applyNumberFormat="1" applyFont="1" applyFill="1" applyBorder="1" applyAlignment="1">
      <alignment horizontal="center" wrapText="1"/>
    </xf>
    <xf fontId="6" fillId="2" borderId="4" numFmtId="0" xfId="0" applyFont="1" applyFill="1" applyBorder="1" applyAlignment="1">
      <alignment horizontal="justify" wrapText="1"/>
    </xf>
    <xf fontId="6" fillId="2" borderId="5" numFmtId="49" xfId="0" applyNumberFormat="1" applyFont="1" applyFill="1" applyBorder="1" applyAlignment="1">
      <alignment horizontal="center" wrapText="1"/>
    </xf>
    <xf fontId="6" fillId="2" borderId="8" numFmtId="0" xfId="0" applyFont="1" applyFill="1" applyBorder="1" applyAlignment="1">
      <alignment horizontal="justify" wrapText="1"/>
    </xf>
    <xf fontId="6" fillId="2" borderId="9" numFmtId="49" xfId="0" applyNumberFormat="1" applyFont="1" applyFill="1" applyBorder="1" applyAlignment="1">
      <alignment horizontal="center" wrapText="1"/>
    </xf>
    <xf fontId="6" fillId="3" borderId="7" numFmtId="49" xfId="0" applyNumberFormat="1" applyFont="1" applyFill="1" applyBorder="1" applyAlignment="1">
      <alignment horizontal="center" wrapText="1"/>
    </xf>
    <xf fontId="6" fillId="2" borderId="5" numFmtId="0" xfId="0" applyFont="1" applyFill="1" applyBorder="1" applyAlignment="1">
      <alignment horizontal="justify" wrapText="1"/>
    </xf>
    <xf fontId="6" fillId="3" borderId="1" numFmtId="49" xfId="0" applyNumberFormat="1" applyFont="1" applyFill="1" applyBorder="1" applyAlignment="1">
      <alignment horizontal="center" wrapText="1"/>
    </xf>
    <xf fontId="6" fillId="3" borderId="1" numFmtId="164" xfId="0" applyNumberFormat="1" applyFont="1" applyFill="1" applyBorder="1" applyAlignment="1">
      <alignment horizontal="right" wrapText="1"/>
    </xf>
    <xf fontId="6" fillId="3" borderId="2" numFmtId="49" xfId="0" applyNumberFormat="1" applyFont="1" applyFill="1" applyBorder="1" applyAlignment="1">
      <alignment horizontal="center"/>
    </xf>
    <xf fontId="6" fillId="2" borderId="6" numFmtId="49" xfId="0" applyNumberFormat="1" applyFont="1" applyFill="1" applyBorder="1" applyAlignment="1">
      <alignment horizontal="justify" wrapText="1"/>
    </xf>
    <xf fontId="6" fillId="3" borderId="2" numFmtId="49" xfId="0" applyNumberFormat="1" applyFont="1" applyFill="1" applyBorder="1" applyAlignment="1">
      <alignment horizontal="center" wrapText="1"/>
    </xf>
    <xf fontId="6" fillId="3" borderId="10" numFmtId="49" xfId="0" applyNumberFormat="1" applyFont="1" applyFill="1" applyBorder="1" applyAlignment="1">
      <alignment horizontal="center" wrapText="1"/>
    </xf>
    <xf fontId="6" fillId="3" borderId="5" numFmtId="164" xfId="0" applyNumberFormat="1" applyFont="1" applyFill="1" applyBorder="1" applyAlignment="1">
      <alignment horizontal="right" wrapText="1"/>
    </xf>
    <xf fontId="6" fillId="3" borderId="11" numFmtId="49" xfId="0" applyNumberFormat="1" applyFont="1" applyFill="1" applyBorder="1" applyAlignment="1">
      <alignment horizontal="center" wrapText="1"/>
    </xf>
    <xf fontId="6" fillId="3" borderId="12" numFmtId="49" xfId="0" applyNumberFormat="1" applyFont="1" applyFill="1" applyBorder="1" applyAlignment="1">
      <alignment horizontal="center" wrapText="1"/>
    </xf>
    <xf fontId="6" fillId="2" borderId="13" numFmtId="49" xfId="0" applyNumberFormat="1" applyFont="1" applyFill="1" applyBorder="1" applyAlignment="1">
      <alignment horizontal="center" wrapText="1"/>
    </xf>
    <xf fontId="6" fillId="3" borderId="9" numFmtId="49" xfId="0" applyNumberFormat="1" applyFont="1" applyFill="1" applyBorder="1" applyAlignment="1">
      <alignment horizontal="center" wrapText="1"/>
    </xf>
    <xf fontId="6" fillId="2" borderId="2" numFmtId="49" xfId="0" applyNumberFormat="1" applyFont="1" applyFill="1" applyBorder="1" applyAlignment="1">
      <alignment horizontal="center" wrapText="1"/>
    </xf>
    <xf fontId="6" fillId="3" borderId="3" numFmtId="49" xfId="0" applyNumberFormat="1" applyFont="1" applyFill="1" applyBorder="1" applyAlignment="1">
      <alignment horizontal="center" wrapText="1"/>
    </xf>
    <xf fontId="7" fillId="0" borderId="0" numFmtId="0" xfId="0" applyFont="1"/>
    <xf fontId="7" fillId="4" borderId="0" numFmtId="0" xfId="0" applyFont="1" applyFill="1"/>
    <xf fontId="6" fillId="3" borderId="8" numFmtId="49" xfId="0" applyNumberFormat="1" applyFont="1" applyFill="1" applyBorder="1" applyAlignment="1">
      <alignment horizontal="center" wrapText="1"/>
    </xf>
    <xf fontId="6" fillId="3" borderId="13" numFmtId="49" xfId="0" applyNumberFormat="1" applyFont="1" applyFill="1" applyBorder="1" applyAlignment="1">
      <alignment horizontal="center" wrapText="1"/>
    </xf>
    <xf fontId="6" fillId="3" borderId="14" numFmtId="49" xfId="0" applyNumberFormat="1" applyFont="1" applyFill="1" applyBorder="1" applyAlignment="1">
      <alignment horizontal="center" wrapText="1"/>
    </xf>
    <xf fontId="6" fillId="2" borderId="15" numFmtId="49" xfId="0" applyNumberFormat="1" applyFont="1" applyFill="1" applyBorder="1" applyAlignment="1">
      <alignment horizontal="center" wrapText="1"/>
    </xf>
    <xf fontId="6" fillId="3" borderId="0" numFmtId="49" xfId="0" applyNumberFormat="1" applyFont="1" applyFill="1" applyAlignment="1">
      <alignment horizontal="center" wrapText="1"/>
    </xf>
    <xf fontId="6" fillId="3" borderId="0" numFmtId="164" xfId="0" applyNumberFormat="1" applyFont="1" applyFill="1" applyAlignment="1">
      <alignment horizontal="right" wrapText="1"/>
    </xf>
    <xf fontId="6" fillId="2" borderId="3" numFmtId="49" xfId="0" applyNumberFormat="1" applyFont="1" applyFill="1" applyBorder="1" applyAlignment="1">
      <alignment horizontal="center"/>
    </xf>
    <xf fontId="6" fillId="2" borderId="14" numFmtId="49" xfId="0" applyNumberFormat="1" applyFont="1" applyFill="1" applyBorder="1" applyAlignment="1">
      <alignment horizontal="center" wrapText="1"/>
    </xf>
    <xf fontId="6" fillId="2" borderId="0" numFmtId="49" xfId="0" applyNumberFormat="1" applyFont="1" applyFill="1" applyAlignment="1">
      <alignment horizontal="center"/>
    </xf>
    <xf fontId="6" fillId="2" borderId="6" numFmtId="0" xfId="0" applyFont="1" applyFill="1" applyBorder="1" applyAlignment="1">
      <alignment horizontal="justify" vertical="center" wrapText="1"/>
    </xf>
    <xf fontId="6" fillId="2" borderId="6" numFmtId="49" xfId="0" applyNumberFormat="1" applyFont="1" applyFill="1" applyBorder="1" applyAlignment="1">
      <alignment horizontal="center"/>
    </xf>
    <xf fontId="6" fillId="3" borderId="6" numFmtId="164" xfId="0" applyNumberFormat="1" applyFont="1" applyFill="1" applyBorder="1"/>
    <xf fontId="6" fillId="2" borderId="6" numFmtId="164" xfId="0" applyNumberFormat="1" applyFont="1" applyFill="1" applyBorder="1" applyAlignment="1">
      <alignment horizontal="justify" wrapText="1"/>
    </xf>
    <xf fontId="6" fillId="3" borderId="6" numFmtId="164" xfId="0" applyNumberFormat="1" applyFont="1" applyFill="1" applyBorder="1" applyAlignment="1">
      <alignment horizontal="right"/>
    </xf>
    <xf fontId="6" fillId="3" borderId="0" numFmtId="49" xfId="0" applyNumberFormat="1" applyFont="1" applyFill="1" applyAlignment="1">
      <alignment horizontal="center"/>
    </xf>
    <xf fontId="6" fillId="3" borderId="6" numFmtId="49" xfId="0" applyNumberFormat="1" applyFont="1" applyFill="1" applyBorder="1" applyAlignment="1">
      <alignment horizontal="center"/>
    </xf>
    <xf fontId="6" fillId="2" borderId="10" numFmtId="49" xfId="0" applyNumberFormat="1" applyFont="1" applyFill="1" applyBorder="1" applyAlignment="1">
      <alignment horizontal="center" wrapText="1"/>
    </xf>
    <xf fontId="6" fillId="2" borderId="6" numFmtId="0" xfId="0" applyFont="1" applyFill="1" applyBorder="1" applyAlignment="1">
      <alignment horizontal="left" wrapText="1"/>
    </xf>
    <xf fontId="6" fillId="2" borderId="6" numFmtId="0" xfId="0" applyFont="1" applyFill="1" applyBorder="1" applyAlignment="1">
      <alignment horizontal="center" wrapText="1"/>
    </xf>
    <xf fontId="6" fillId="3" borderId="6" numFmtId="0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26" zoomScale="100" workbookViewId="0">
      <selection activeCell="D225" activeCellId="0" sqref="D225"/>
    </sheetView>
  </sheetViews>
  <sheetFormatPr defaultRowHeight="14.25"/>
  <cols>
    <col customWidth="1" min="1" max="1" width="6.140625"/>
    <col customWidth="1" min="2" max="2" style="1" width="58.42578125"/>
    <col customWidth="1" min="3" max="3" style="1" width="12.140625"/>
    <col customWidth="1" min="4" max="4" style="1" width="15.85546875"/>
    <col customWidth="1" min="5" max="5" style="2" width="10.140625"/>
    <col customWidth="1" min="6" max="6" style="2" width="13.5703125"/>
    <col customWidth="1" min="7" max="7" style="2" width="13"/>
    <col customWidth="1" min="8" max="8" width="11.28515625"/>
  </cols>
  <sheetData>
    <row r="1" ht="15">
      <c r="B1" s="3"/>
      <c r="C1" s="3"/>
      <c r="D1" s="4" t="s">
        <v>0</v>
      </c>
      <c r="E1" s="5"/>
      <c r="F1" s="5"/>
      <c r="G1" s="6"/>
      <c r="H1" s="7"/>
      <c r="I1" s="8"/>
    </row>
    <row r="2" ht="15">
      <c r="B2" s="4"/>
      <c r="C2" s="9"/>
      <c r="D2" s="4" t="s">
        <v>1</v>
      </c>
      <c r="E2" s="10"/>
      <c r="F2" s="11"/>
      <c r="G2" s="6"/>
      <c r="H2" s="12"/>
      <c r="I2" s="8"/>
    </row>
    <row r="3" ht="15">
      <c r="B3" s="13"/>
      <c r="C3" s="9"/>
      <c r="D3" s="4" t="s">
        <v>2</v>
      </c>
      <c r="E3" s="10"/>
      <c r="F3" s="11"/>
      <c r="G3" s="6"/>
      <c r="H3" s="14"/>
      <c r="I3" s="8"/>
    </row>
    <row r="4" ht="15">
      <c r="B4" s="4"/>
      <c r="C4" s="9"/>
      <c r="D4" s="4" t="s">
        <v>3</v>
      </c>
      <c r="E4" s="15"/>
      <c r="F4" s="15"/>
      <c r="G4" s="6"/>
      <c r="H4" s="14"/>
      <c r="I4" s="8"/>
    </row>
    <row r="5" ht="15">
      <c r="B5" s="4"/>
      <c r="C5" s="4"/>
      <c r="D5" s="16" t="s">
        <v>4</v>
      </c>
      <c r="E5" s="17"/>
      <c r="F5" s="17"/>
      <c r="G5" s="6"/>
      <c r="H5" s="14"/>
      <c r="I5" s="8"/>
    </row>
    <row r="6" ht="15">
      <c r="B6" s="4"/>
      <c r="C6" s="4"/>
      <c r="D6" s="4" t="s">
        <v>5</v>
      </c>
      <c r="E6" s="17"/>
      <c r="F6" s="17"/>
      <c r="G6" s="6"/>
      <c r="H6" s="14"/>
      <c r="I6" s="8"/>
    </row>
    <row r="7" ht="13.199999999999999" customHeight="1">
      <c r="B7" s="4"/>
      <c r="C7" s="9"/>
      <c r="D7" s="9"/>
      <c r="E7" s="10"/>
      <c r="F7" s="18"/>
      <c r="G7" s="17"/>
      <c r="H7" s="19"/>
      <c r="I7" s="8"/>
    </row>
    <row r="8" ht="14.25" customHeight="1">
      <c r="B8" s="4"/>
      <c r="C8" s="9"/>
      <c r="D8" s="20" t="s">
        <v>6</v>
      </c>
      <c r="E8" s="21"/>
      <c r="F8" s="21"/>
      <c r="G8" s="5"/>
      <c r="H8" s="19"/>
      <c r="I8" s="8"/>
    </row>
    <row r="9" ht="14.25" customHeight="1">
      <c r="B9" s="4"/>
      <c r="C9" s="9"/>
      <c r="D9" s="20" t="s">
        <v>7</v>
      </c>
      <c r="E9" s="21"/>
      <c r="F9" s="21"/>
      <c r="G9" s="5"/>
      <c r="H9" s="19"/>
      <c r="I9" s="8"/>
    </row>
    <row r="10" ht="14.25" customHeight="1">
      <c r="B10" s="4"/>
      <c r="C10" s="9"/>
      <c r="D10" s="22"/>
      <c r="E10" s="21"/>
      <c r="F10" s="21"/>
      <c r="G10" s="17"/>
      <c r="H10" s="19"/>
      <c r="I10" s="8"/>
    </row>
    <row r="11" ht="57.600000000000001" customHeight="1">
      <c r="B11" s="23" t="s">
        <v>8</v>
      </c>
      <c r="C11" s="23"/>
      <c r="D11" s="23"/>
      <c r="E11" s="24"/>
      <c r="F11" s="24"/>
      <c r="G11" s="24"/>
      <c r="H11" s="25"/>
      <c r="I11" s="8"/>
    </row>
    <row r="12" ht="26.25" customHeight="1">
      <c r="B12" s="4"/>
      <c r="C12" s="4"/>
      <c r="D12" s="4"/>
      <c r="E12" s="17"/>
      <c r="F12" s="17"/>
      <c r="G12" s="17" t="s">
        <v>9</v>
      </c>
      <c r="H12" s="8"/>
      <c r="I12" s="8"/>
    </row>
    <row r="13">
      <c r="B13" s="26" t="s">
        <v>10</v>
      </c>
      <c r="C13" s="26" t="s">
        <v>11</v>
      </c>
      <c r="D13" s="26" t="s">
        <v>12</v>
      </c>
      <c r="E13" s="27" t="s">
        <v>13</v>
      </c>
      <c r="F13" s="28" t="s">
        <v>14</v>
      </c>
      <c r="G13" s="29"/>
      <c r="H13" s="8"/>
      <c r="I13" s="8"/>
    </row>
    <row r="14" ht="24.75" customHeight="1">
      <c r="B14" s="30"/>
      <c r="C14" s="30"/>
      <c r="D14" s="30"/>
      <c r="E14" s="31"/>
      <c r="F14" s="32" t="s">
        <v>15</v>
      </c>
      <c r="G14" s="33" t="s">
        <v>16</v>
      </c>
      <c r="H14" s="8"/>
      <c r="I14" s="8"/>
    </row>
    <row r="15">
      <c r="B15" s="34" t="s">
        <v>17</v>
      </c>
      <c r="C15" s="35" t="s">
        <v>18</v>
      </c>
      <c r="D15" s="35"/>
      <c r="E15" s="36"/>
      <c r="F15" s="37">
        <f>SUM(F16+F21+F35+F68+F92+F97+F63)</f>
        <v>148128</v>
      </c>
      <c r="G15" s="37">
        <f>SUM(G16+G21+G35+G68+G92+G97+G63)</f>
        <v>148054.5</v>
      </c>
      <c r="H15" s="8"/>
      <c r="I15" s="8"/>
    </row>
    <row r="16" ht="34.5" customHeight="1">
      <c r="B16" s="38" t="s">
        <v>19</v>
      </c>
      <c r="C16" s="39" t="s">
        <v>20</v>
      </c>
      <c r="D16" s="40"/>
      <c r="E16" s="41"/>
      <c r="F16" s="42">
        <f t="shared" ref="F16:F19" si="0">SUM(F17)</f>
        <v>2453.9000000000001</v>
      </c>
      <c r="G16" s="42">
        <f t="shared" ref="G16:G19" si="1">SUM(G17)</f>
        <v>2453.9000000000001</v>
      </c>
      <c r="H16" s="8"/>
      <c r="I16" s="8"/>
    </row>
    <row r="17">
      <c r="B17" s="38" t="s">
        <v>21</v>
      </c>
      <c r="C17" s="39"/>
      <c r="D17" s="40" t="s">
        <v>22</v>
      </c>
      <c r="E17" s="41"/>
      <c r="F17" s="42">
        <f t="shared" si="0"/>
        <v>2453.9000000000001</v>
      </c>
      <c r="G17" s="42">
        <f t="shared" si="1"/>
        <v>2453.9000000000001</v>
      </c>
      <c r="H17" s="8"/>
      <c r="I17" s="8"/>
    </row>
    <row r="18" ht="28.5">
      <c r="B18" s="43" t="s">
        <v>23</v>
      </c>
      <c r="C18" s="39"/>
      <c r="D18" s="40" t="s">
        <v>24</v>
      </c>
      <c r="E18" s="41"/>
      <c r="F18" s="42">
        <f t="shared" si="0"/>
        <v>2453.9000000000001</v>
      </c>
      <c r="G18" s="42">
        <f t="shared" si="1"/>
        <v>2453.9000000000001</v>
      </c>
      <c r="H18" s="8"/>
      <c r="I18" s="8"/>
    </row>
    <row r="19" ht="71.25">
      <c r="B19" s="38" t="s">
        <v>25</v>
      </c>
      <c r="C19" s="39"/>
      <c r="D19" s="40"/>
      <c r="E19" s="41" t="s">
        <v>26</v>
      </c>
      <c r="F19" s="42">
        <f t="shared" si="0"/>
        <v>2453.9000000000001</v>
      </c>
      <c r="G19" s="42">
        <f t="shared" si="1"/>
        <v>2453.9000000000001</v>
      </c>
      <c r="H19" s="8"/>
      <c r="I19" s="8"/>
    </row>
    <row r="20" ht="28.5">
      <c r="B20" s="38" t="s">
        <v>27</v>
      </c>
      <c r="C20" s="39"/>
      <c r="D20" s="40"/>
      <c r="E20" s="41" t="s">
        <v>28</v>
      </c>
      <c r="F20" s="42">
        <v>2453.9000000000001</v>
      </c>
      <c r="G20" s="42">
        <v>2453.9000000000001</v>
      </c>
      <c r="H20" s="8"/>
      <c r="I20" s="8"/>
    </row>
    <row r="21" ht="42.75">
      <c r="B21" s="38" t="s">
        <v>29</v>
      </c>
      <c r="C21" s="44" t="s">
        <v>30</v>
      </c>
      <c r="D21" s="40"/>
      <c r="E21" s="41"/>
      <c r="F21" s="42">
        <f>SUM(F22+F26)</f>
        <v>4683</v>
      </c>
      <c r="G21" s="42">
        <f>SUM(G22+G26)</f>
        <v>4683</v>
      </c>
      <c r="H21" s="8"/>
      <c r="I21" s="8"/>
    </row>
    <row r="22" ht="28.5">
      <c r="B22" s="38" t="s">
        <v>31</v>
      </c>
      <c r="C22" s="45"/>
      <c r="D22" s="40" t="s">
        <v>32</v>
      </c>
      <c r="E22" s="41"/>
      <c r="F22" s="42">
        <f t="shared" ref="F22:F24" si="2">SUM(F23)</f>
        <v>1501.5</v>
      </c>
      <c r="G22" s="42">
        <f t="shared" ref="G22:G24" si="3">SUM(G23)</f>
        <v>1501.5</v>
      </c>
      <c r="H22" s="8"/>
      <c r="I22" s="8"/>
    </row>
    <row r="23" ht="28.5">
      <c r="B23" s="43" t="s">
        <v>23</v>
      </c>
      <c r="C23" s="44"/>
      <c r="D23" s="40" t="s">
        <v>33</v>
      </c>
      <c r="E23" s="41"/>
      <c r="F23" s="42">
        <f t="shared" si="2"/>
        <v>1501.5</v>
      </c>
      <c r="G23" s="42">
        <f t="shared" si="3"/>
        <v>1501.5</v>
      </c>
      <c r="H23" s="8"/>
      <c r="I23" s="8"/>
    </row>
    <row r="24" ht="71.25">
      <c r="B24" s="38" t="s">
        <v>25</v>
      </c>
      <c r="C24" s="44"/>
      <c r="D24" s="40"/>
      <c r="E24" s="41" t="s">
        <v>26</v>
      </c>
      <c r="F24" s="42">
        <f t="shared" si="2"/>
        <v>1501.5</v>
      </c>
      <c r="G24" s="42">
        <f t="shared" si="3"/>
        <v>1501.5</v>
      </c>
      <c r="H24" s="8"/>
      <c r="I24" s="8"/>
    </row>
    <row r="25" ht="28.5">
      <c r="B25" s="38" t="s">
        <v>27</v>
      </c>
      <c r="C25" s="44"/>
      <c r="D25" s="40"/>
      <c r="E25" s="41" t="s">
        <v>28</v>
      </c>
      <c r="F25" s="42">
        <v>1501.5</v>
      </c>
      <c r="G25" s="42">
        <v>1501.5</v>
      </c>
      <c r="H25" s="8"/>
      <c r="I25" s="8"/>
    </row>
    <row r="26" ht="20.25" customHeight="1">
      <c r="B26" s="38" t="s">
        <v>34</v>
      </c>
      <c r="C26" s="39"/>
      <c r="D26" s="40" t="s">
        <v>35</v>
      </c>
      <c r="E26" s="41"/>
      <c r="F26" s="42">
        <f>SUM(F27+F30)</f>
        <v>3181.5</v>
      </c>
      <c r="G26" s="42">
        <f>SUM(G27+G30)</f>
        <v>3181.5</v>
      </c>
      <c r="H26" s="8"/>
      <c r="I26" s="8"/>
    </row>
    <row r="27" ht="28.5">
      <c r="B27" s="43" t="s">
        <v>23</v>
      </c>
      <c r="C27" s="44"/>
      <c r="D27" s="46" t="s">
        <v>36</v>
      </c>
      <c r="E27" s="41"/>
      <c r="F27" s="42">
        <f t="shared" ref="F27:F28" si="4">SUM(F28)</f>
        <v>2516</v>
      </c>
      <c r="G27" s="42">
        <f t="shared" ref="G27:G28" si="5">SUM(G28)</f>
        <v>2516</v>
      </c>
      <c r="H27" s="8"/>
      <c r="I27" s="8"/>
    </row>
    <row r="28" ht="71.25">
      <c r="B28" s="38" t="s">
        <v>25</v>
      </c>
      <c r="C28" s="44"/>
      <c r="D28" s="46"/>
      <c r="E28" s="41" t="s">
        <v>26</v>
      </c>
      <c r="F28" s="42">
        <f t="shared" si="4"/>
        <v>2516</v>
      </c>
      <c r="G28" s="42">
        <f t="shared" si="5"/>
        <v>2516</v>
      </c>
      <c r="H28" s="8"/>
      <c r="I28" s="8"/>
    </row>
    <row r="29" ht="28.5">
      <c r="B29" s="38" t="s">
        <v>27</v>
      </c>
      <c r="C29" s="44"/>
      <c r="D29" s="46"/>
      <c r="E29" s="41" t="s">
        <v>28</v>
      </c>
      <c r="F29" s="42">
        <v>2516</v>
      </c>
      <c r="G29" s="42">
        <v>2516</v>
      </c>
      <c r="H29" s="8"/>
      <c r="I29" s="8"/>
    </row>
    <row r="30" ht="29.25">
      <c r="B30" s="38" t="s">
        <v>37</v>
      </c>
      <c r="C30" s="44"/>
      <c r="D30" s="40" t="s">
        <v>38</v>
      </c>
      <c r="E30" s="41"/>
      <c r="F30" s="42">
        <f>SUM(F31+F33)</f>
        <v>665.5</v>
      </c>
      <c r="G30" s="42">
        <f>SUM(G31+G33)</f>
        <v>665.5</v>
      </c>
      <c r="H30" s="8"/>
      <c r="I30" s="8"/>
    </row>
    <row r="31" ht="71.25">
      <c r="B31" s="38" t="s">
        <v>25</v>
      </c>
      <c r="C31" s="44"/>
      <c r="D31" s="40"/>
      <c r="E31" s="41" t="s">
        <v>26</v>
      </c>
      <c r="F31" s="42">
        <f>SUM(F32)</f>
        <v>422</v>
      </c>
      <c r="G31" s="42">
        <f>SUM(G32)</f>
        <v>422</v>
      </c>
      <c r="H31" s="8"/>
      <c r="I31" s="8"/>
    </row>
    <row r="32" ht="28.5">
      <c r="B32" s="38" t="s">
        <v>27</v>
      </c>
      <c r="C32" s="44"/>
      <c r="D32" s="40"/>
      <c r="E32" s="41" t="s">
        <v>28</v>
      </c>
      <c r="F32" s="42">
        <v>422</v>
      </c>
      <c r="G32" s="42">
        <v>422</v>
      </c>
      <c r="H32" s="8"/>
      <c r="I32" s="8"/>
    </row>
    <row r="33" ht="28.5">
      <c r="B33" s="38" t="s">
        <v>39</v>
      </c>
      <c r="C33" s="44"/>
      <c r="D33" s="40"/>
      <c r="E33" s="41" t="s">
        <v>40</v>
      </c>
      <c r="F33" s="42">
        <f>SUM(F34)</f>
        <v>243.5</v>
      </c>
      <c r="G33" s="42">
        <f>SUM(G34)</f>
        <v>243.5</v>
      </c>
      <c r="H33" s="8"/>
      <c r="I33" s="8"/>
    </row>
    <row r="34" ht="28.5">
      <c r="B34" s="38" t="s">
        <v>41</v>
      </c>
      <c r="C34" s="44"/>
      <c r="D34" s="40"/>
      <c r="E34" s="41" t="s">
        <v>42</v>
      </c>
      <c r="F34" s="42">
        <v>243.5</v>
      </c>
      <c r="G34" s="42">
        <v>243.5</v>
      </c>
      <c r="H34" s="8"/>
      <c r="I34" s="8"/>
    </row>
    <row r="35" ht="42.75">
      <c r="B35" s="47" t="s">
        <v>43</v>
      </c>
      <c r="C35" s="35" t="s">
        <v>44</v>
      </c>
      <c r="D35" s="35"/>
      <c r="E35" s="41"/>
      <c r="F35" s="42">
        <f>SUM(F36)</f>
        <v>31883.200000000001</v>
      </c>
      <c r="G35" s="42">
        <f>SUM(G36)</f>
        <v>31883.200000000001</v>
      </c>
      <c r="H35" s="8"/>
      <c r="I35" s="8"/>
    </row>
    <row r="36" ht="29.25">
      <c r="B36" s="38" t="s">
        <v>34</v>
      </c>
      <c r="C36" s="40"/>
      <c r="D36" s="35" t="s">
        <v>35</v>
      </c>
      <c r="E36" s="41"/>
      <c r="F36" s="42">
        <f>SUM(F37+F40+F45+F48+F53+F58)</f>
        <v>31883.200000000001</v>
      </c>
      <c r="G36" s="42">
        <f>SUM(G37+G40+G45+G48+G53+G58)</f>
        <v>31883.200000000001</v>
      </c>
      <c r="H36" s="8"/>
      <c r="I36" s="8"/>
    </row>
    <row r="37" ht="28.5">
      <c r="B37" s="43" t="s">
        <v>23</v>
      </c>
      <c r="C37" s="44"/>
      <c r="D37" s="46" t="s">
        <v>36</v>
      </c>
      <c r="E37" s="41"/>
      <c r="F37" s="42">
        <f t="shared" ref="F37:F38" si="6">SUM(F38)</f>
        <v>25833.099999999999</v>
      </c>
      <c r="G37" s="42">
        <f t="shared" ref="G37:G38" si="7">SUM(G38)</f>
        <v>25833.099999999999</v>
      </c>
      <c r="H37" s="8"/>
      <c r="I37" s="8"/>
    </row>
    <row r="38" ht="71.25">
      <c r="B38" s="38" t="s">
        <v>25</v>
      </c>
      <c r="C38" s="44"/>
      <c r="D38" s="40"/>
      <c r="E38" s="41" t="s">
        <v>26</v>
      </c>
      <c r="F38" s="42">
        <f t="shared" si="6"/>
        <v>25833.099999999999</v>
      </c>
      <c r="G38" s="42">
        <f t="shared" si="7"/>
        <v>25833.099999999999</v>
      </c>
      <c r="H38" s="8"/>
      <c r="I38" s="8"/>
    </row>
    <row r="39" ht="28.5">
      <c r="B39" s="38" t="s">
        <v>27</v>
      </c>
      <c r="C39" s="44"/>
      <c r="D39" s="40"/>
      <c r="E39" s="41" t="s">
        <v>28</v>
      </c>
      <c r="F39" s="42">
        <v>25833.099999999999</v>
      </c>
      <c r="G39" s="42">
        <v>25833.099999999999</v>
      </c>
      <c r="H39" s="8"/>
      <c r="I39" s="8"/>
    </row>
    <row r="40" ht="29.25">
      <c r="B40" s="38" t="s">
        <v>37</v>
      </c>
      <c r="C40" s="44"/>
      <c r="D40" s="40" t="s">
        <v>38</v>
      </c>
      <c r="E40" s="41"/>
      <c r="F40" s="42">
        <f>SUM(F41+F43)</f>
        <v>1620</v>
      </c>
      <c r="G40" s="42">
        <f>SUM(G41+G43)</f>
        <v>1620</v>
      </c>
      <c r="H40" s="8"/>
      <c r="I40" s="8"/>
    </row>
    <row r="41" ht="71.25">
      <c r="B41" s="38" t="s">
        <v>25</v>
      </c>
      <c r="C41" s="44"/>
      <c r="D41" s="40"/>
      <c r="E41" s="41" t="s">
        <v>26</v>
      </c>
      <c r="F41" s="42">
        <f>SUM(F42)</f>
        <v>522.5</v>
      </c>
      <c r="G41" s="42">
        <f>SUM(G42)</f>
        <v>522.5</v>
      </c>
      <c r="H41" s="8"/>
      <c r="I41" s="8"/>
    </row>
    <row r="42" ht="28.5">
      <c r="B42" s="38" t="s">
        <v>27</v>
      </c>
      <c r="C42" s="44"/>
      <c r="D42" s="40"/>
      <c r="E42" s="41" t="s">
        <v>28</v>
      </c>
      <c r="F42" s="42">
        <v>522.5</v>
      </c>
      <c r="G42" s="42">
        <v>522.5</v>
      </c>
      <c r="H42" s="8"/>
      <c r="I42" s="8"/>
    </row>
    <row r="43" ht="28.5">
      <c r="B43" s="38" t="s">
        <v>39</v>
      </c>
      <c r="C43" s="44"/>
      <c r="D43" s="40"/>
      <c r="E43" s="41" t="s">
        <v>40</v>
      </c>
      <c r="F43" s="42">
        <f>SUM(F44)</f>
        <v>1097.5</v>
      </c>
      <c r="G43" s="42">
        <f>SUM(G44)</f>
        <v>1097.5</v>
      </c>
      <c r="H43" s="8"/>
      <c r="I43" s="8"/>
    </row>
    <row r="44" ht="28.5">
      <c r="B44" s="43" t="s">
        <v>41</v>
      </c>
      <c r="C44" s="44"/>
      <c r="D44" s="40"/>
      <c r="E44" s="41" t="s">
        <v>42</v>
      </c>
      <c r="F44" s="42">
        <v>1097.5</v>
      </c>
      <c r="G44" s="42">
        <v>1097.5</v>
      </c>
      <c r="H44" s="8"/>
      <c r="I44" s="8"/>
    </row>
    <row r="45" ht="57">
      <c r="B45" s="38" t="s">
        <v>45</v>
      </c>
      <c r="C45" s="44"/>
      <c r="D45" s="40" t="s">
        <v>46</v>
      </c>
      <c r="E45" s="41"/>
      <c r="F45" s="42">
        <f t="shared" ref="F45:F46" si="8">SUM(F46)</f>
        <v>920.89999999999998</v>
      </c>
      <c r="G45" s="42">
        <f t="shared" ref="G45:G46" si="9">SUM(G46)</f>
        <v>920.89999999999998</v>
      </c>
      <c r="H45" s="8"/>
      <c r="I45" s="8"/>
    </row>
    <row r="46" ht="71.25">
      <c r="B46" s="38" t="s">
        <v>25</v>
      </c>
      <c r="C46" s="44"/>
      <c r="D46" s="40"/>
      <c r="E46" s="41" t="s">
        <v>26</v>
      </c>
      <c r="F46" s="42">
        <f t="shared" si="8"/>
        <v>920.89999999999998</v>
      </c>
      <c r="G46" s="42">
        <f t="shared" si="9"/>
        <v>920.89999999999998</v>
      </c>
      <c r="H46" s="8"/>
      <c r="I46" s="8"/>
    </row>
    <row r="47" ht="28.5">
      <c r="B47" s="38" t="s">
        <v>27</v>
      </c>
      <c r="C47" s="44"/>
      <c r="D47" s="40"/>
      <c r="E47" s="41" t="s">
        <v>28</v>
      </c>
      <c r="F47" s="42">
        <v>920.89999999999998</v>
      </c>
      <c r="G47" s="42">
        <v>920.89999999999998</v>
      </c>
      <c r="H47" s="8"/>
      <c r="I47" s="8"/>
    </row>
    <row r="48" ht="57">
      <c r="B48" s="38" t="s">
        <v>47</v>
      </c>
      <c r="C48" s="44"/>
      <c r="D48" s="40" t="s">
        <v>48</v>
      </c>
      <c r="E48" s="41"/>
      <c r="F48" s="42">
        <f>SUM(F49+F51)</f>
        <v>446.20000000000005</v>
      </c>
      <c r="G48" s="42">
        <f>SUM(G49+G51)</f>
        <v>446.20000000000005</v>
      </c>
      <c r="H48" s="8"/>
      <c r="I48" s="8"/>
    </row>
    <row r="49" ht="71.25">
      <c r="B49" s="38" t="s">
        <v>25</v>
      </c>
      <c r="C49" s="44"/>
      <c r="D49" s="40"/>
      <c r="E49" s="41" t="s">
        <v>26</v>
      </c>
      <c r="F49" s="42">
        <f>SUM(F50)</f>
        <v>436.10000000000002</v>
      </c>
      <c r="G49" s="42">
        <f>SUM(G50)</f>
        <v>436.10000000000002</v>
      </c>
      <c r="H49" s="8"/>
      <c r="I49" s="8"/>
    </row>
    <row r="50" ht="28.5">
      <c r="B50" s="38" t="s">
        <v>27</v>
      </c>
      <c r="C50" s="44"/>
      <c r="D50" s="40"/>
      <c r="E50" s="41" t="s">
        <v>28</v>
      </c>
      <c r="F50" s="42">
        <v>436.10000000000002</v>
      </c>
      <c r="G50" s="42">
        <v>436.10000000000002</v>
      </c>
      <c r="H50" s="8"/>
      <c r="I50" s="8"/>
    </row>
    <row r="51" ht="28.5">
      <c r="B51" s="38" t="s">
        <v>39</v>
      </c>
      <c r="C51" s="44"/>
      <c r="D51" s="40"/>
      <c r="E51" s="41" t="s">
        <v>40</v>
      </c>
      <c r="F51" s="42">
        <f>SUM(F52)</f>
        <v>10.1</v>
      </c>
      <c r="G51" s="42">
        <f>SUM(G52)</f>
        <v>10.1</v>
      </c>
      <c r="H51" s="8"/>
      <c r="I51" s="8"/>
    </row>
    <row r="52" ht="28.5">
      <c r="B52" s="43" t="s">
        <v>41</v>
      </c>
      <c r="C52" s="44"/>
      <c r="D52" s="40"/>
      <c r="E52" s="41" t="s">
        <v>42</v>
      </c>
      <c r="F52" s="42">
        <v>10.1</v>
      </c>
      <c r="G52" s="42">
        <v>10.1</v>
      </c>
      <c r="H52" s="8"/>
      <c r="I52" s="8"/>
    </row>
    <row r="53" ht="71.25">
      <c r="B53" s="38" t="s">
        <v>49</v>
      </c>
      <c r="C53" s="44"/>
      <c r="D53" s="40" t="s">
        <v>50</v>
      </c>
      <c r="E53" s="41"/>
      <c r="F53" s="42">
        <f>SUM(F54+F56)</f>
        <v>510.5</v>
      </c>
      <c r="G53" s="42">
        <f>SUM(G54+G56)</f>
        <v>510.5</v>
      </c>
      <c r="H53" s="8"/>
      <c r="I53" s="8"/>
    </row>
    <row r="54" ht="71.25">
      <c r="B54" s="38" t="s">
        <v>25</v>
      </c>
      <c r="C54" s="44"/>
      <c r="D54" s="40"/>
      <c r="E54" s="41" t="s">
        <v>26</v>
      </c>
      <c r="F54" s="42">
        <f>SUM(F55)</f>
        <v>484.5</v>
      </c>
      <c r="G54" s="42">
        <f>SUM(G55)</f>
        <v>484.5</v>
      </c>
      <c r="H54" s="8"/>
      <c r="I54" s="8"/>
    </row>
    <row r="55" ht="28.5">
      <c r="B55" s="38" t="s">
        <v>27</v>
      </c>
      <c r="C55" s="44"/>
      <c r="D55" s="40"/>
      <c r="E55" s="41" t="s">
        <v>28</v>
      </c>
      <c r="F55" s="42">
        <v>484.5</v>
      </c>
      <c r="G55" s="42">
        <v>484.5</v>
      </c>
      <c r="H55" s="8"/>
      <c r="I55" s="8"/>
    </row>
    <row r="56" ht="28.5">
      <c r="B56" s="38" t="s">
        <v>39</v>
      </c>
      <c r="C56" s="44"/>
      <c r="D56" s="40"/>
      <c r="E56" s="41" t="s">
        <v>40</v>
      </c>
      <c r="F56" s="42">
        <f>SUM(F57)</f>
        <v>26</v>
      </c>
      <c r="G56" s="42">
        <f>SUM(G57)</f>
        <v>26</v>
      </c>
      <c r="H56" s="8"/>
      <c r="I56" s="8"/>
    </row>
    <row r="57" ht="28.5">
      <c r="B57" s="43" t="s">
        <v>41</v>
      </c>
      <c r="C57" s="44"/>
      <c r="D57" s="40"/>
      <c r="E57" s="41" t="s">
        <v>42</v>
      </c>
      <c r="F57" s="42">
        <v>26</v>
      </c>
      <c r="G57" s="42">
        <v>26</v>
      </c>
      <c r="H57" s="8"/>
      <c r="I57" s="8"/>
    </row>
    <row r="58" ht="71.25">
      <c r="B58" s="38" t="s">
        <v>51</v>
      </c>
      <c r="C58" s="40"/>
      <c r="D58" s="40" t="s">
        <v>52</v>
      </c>
      <c r="E58" s="41"/>
      <c r="F58" s="42">
        <f>SUM(F59+F61)</f>
        <v>2552.5</v>
      </c>
      <c r="G58" s="42">
        <f>SUM(G59+G61)</f>
        <v>2552.5</v>
      </c>
      <c r="H58" s="8"/>
      <c r="I58" s="8"/>
    </row>
    <row r="59" ht="71.25">
      <c r="B59" s="38" t="s">
        <v>25</v>
      </c>
      <c r="C59" s="40"/>
      <c r="D59" s="40"/>
      <c r="E59" s="41" t="s">
        <v>26</v>
      </c>
      <c r="F59" s="42">
        <f>SUM(F60)</f>
        <v>2422.3000000000002</v>
      </c>
      <c r="G59" s="42">
        <f>SUM(G60)</f>
        <v>2422.3000000000002</v>
      </c>
      <c r="H59" s="8"/>
      <c r="I59" s="8"/>
    </row>
    <row r="60" ht="28.5">
      <c r="B60" s="38" t="s">
        <v>27</v>
      </c>
      <c r="C60" s="40"/>
      <c r="D60" s="40"/>
      <c r="E60" s="41" t="s">
        <v>28</v>
      </c>
      <c r="F60" s="42">
        <v>2422.3000000000002</v>
      </c>
      <c r="G60" s="42">
        <v>2422.3000000000002</v>
      </c>
      <c r="H60" s="8"/>
      <c r="I60" s="8"/>
    </row>
    <row r="61" ht="28.5">
      <c r="B61" s="38" t="s">
        <v>39</v>
      </c>
      <c r="C61" s="40"/>
      <c r="D61" s="40"/>
      <c r="E61" s="41" t="s">
        <v>40</v>
      </c>
      <c r="F61" s="42">
        <f>SUM(F62)</f>
        <v>130.19999999999999</v>
      </c>
      <c r="G61" s="42">
        <f>SUM(G62)</f>
        <v>130.19999999999999</v>
      </c>
      <c r="H61" s="8"/>
      <c r="I61" s="8"/>
    </row>
    <row r="62" ht="28.5">
      <c r="B62" s="38" t="s">
        <v>41</v>
      </c>
      <c r="C62" s="40"/>
      <c r="D62" s="40"/>
      <c r="E62" s="41" t="s">
        <v>42</v>
      </c>
      <c r="F62" s="42">
        <v>130.19999999999999</v>
      </c>
      <c r="G62" s="42">
        <v>130.19999999999999</v>
      </c>
      <c r="H62" s="8"/>
      <c r="I62" s="8"/>
    </row>
    <row r="63">
      <c r="B63" s="38" t="s">
        <v>53</v>
      </c>
      <c r="C63" s="40" t="s">
        <v>54</v>
      </c>
      <c r="D63" s="40"/>
      <c r="E63" s="41"/>
      <c r="F63" s="42">
        <f t="shared" ref="F63:F66" si="10">SUM(F64)</f>
        <v>73.5</v>
      </c>
      <c r="G63" s="42"/>
      <c r="H63" s="8"/>
      <c r="I63" s="8"/>
    </row>
    <row r="64" ht="21" customHeight="1">
      <c r="B64" s="38" t="s">
        <v>34</v>
      </c>
      <c r="C64" s="40"/>
      <c r="D64" s="35" t="s">
        <v>35</v>
      </c>
      <c r="E64" s="41"/>
      <c r="F64" s="42">
        <f t="shared" si="10"/>
        <v>73.5</v>
      </c>
      <c r="G64" s="42"/>
      <c r="H64" s="8"/>
      <c r="I64" s="8"/>
    </row>
    <row r="65" ht="57.75">
      <c r="B65" s="38" t="s">
        <v>55</v>
      </c>
      <c r="C65" s="40"/>
      <c r="D65" s="40" t="s">
        <v>56</v>
      </c>
      <c r="E65" s="41"/>
      <c r="F65" s="42">
        <f t="shared" si="10"/>
        <v>73.5</v>
      </c>
      <c r="G65" s="42"/>
      <c r="H65" s="8"/>
      <c r="I65" s="8"/>
    </row>
    <row r="66" ht="29.25">
      <c r="B66" s="38" t="s">
        <v>39</v>
      </c>
      <c r="C66" s="40"/>
      <c r="D66" s="40"/>
      <c r="E66" s="41" t="s">
        <v>40</v>
      </c>
      <c r="F66" s="42">
        <f t="shared" si="10"/>
        <v>73.5</v>
      </c>
      <c r="G66" s="42"/>
      <c r="H66" s="8"/>
      <c r="I66" s="8"/>
    </row>
    <row r="67" ht="29.25">
      <c r="B67" s="38" t="s">
        <v>41</v>
      </c>
      <c r="C67" s="40"/>
      <c r="D67" s="40"/>
      <c r="E67" s="41" t="s">
        <v>42</v>
      </c>
      <c r="F67" s="42">
        <v>73.5</v>
      </c>
      <c r="G67" s="42"/>
      <c r="H67" s="8"/>
      <c r="I67" s="8"/>
    </row>
    <row r="68" ht="43.5">
      <c r="B68" s="47" t="s">
        <v>57</v>
      </c>
      <c r="C68" s="48" t="s">
        <v>58</v>
      </c>
      <c r="D68" s="35"/>
      <c r="E68" s="36"/>
      <c r="F68" s="37">
        <f>SUM(F83+F69+F79)</f>
        <v>11345.800000000001</v>
      </c>
      <c r="G68" s="37">
        <f>SUM(G83+G69+G79)</f>
        <v>11345.800000000001</v>
      </c>
      <c r="H68" s="8"/>
      <c r="I68" s="8"/>
    </row>
    <row r="69" ht="43.5">
      <c r="B69" s="49" t="s">
        <v>59</v>
      </c>
      <c r="C69" s="40"/>
      <c r="D69" s="39" t="s">
        <v>60</v>
      </c>
      <c r="E69" s="36"/>
      <c r="F69" s="37">
        <f>SUM(F70)</f>
        <v>8621.5</v>
      </c>
      <c r="G69" s="37">
        <f>SUM(G70)</f>
        <v>8621.5</v>
      </c>
      <c r="H69" s="8"/>
      <c r="I69" s="8"/>
    </row>
    <row r="70" ht="57.75">
      <c r="B70" s="49" t="s">
        <v>61</v>
      </c>
      <c r="C70" s="40"/>
      <c r="D70" s="39" t="s">
        <v>62</v>
      </c>
      <c r="E70" s="36"/>
      <c r="F70" s="37">
        <f>SUM(F71+F74)</f>
        <v>8621.5</v>
      </c>
      <c r="G70" s="37">
        <f>SUM(G71+G74)</f>
        <v>8621.5</v>
      </c>
      <c r="H70" s="8"/>
      <c r="I70" s="8"/>
    </row>
    <row r="71" ht="29.25">
      <c r="B71" s="38" t="s">
        <v>23</v>
      </c>
      <c r="C71" s="40"/>
      <c r="D71" s="39" t="s">
        <v>63</v>
      </c>
      <c r="E71" s="36"/>
      <c r="F71" s="37">
        <f t="shared" ref="F71:F72" si="11">SUM(F72)</f>
        <v>7414.6000000000004</v>
      </c>
      <c r="G71" s="37">
        <f t="shared" ref="G71:G72" si="12">SUM(G72)</f>
        <v>7414.6000000000004</v>
      </c>
      <c r="H71" s="8"/>
      <c r="I71" s="8"/>
    </row>
    <row r="72" ht="72">
      <c r="B72" s="38" t="s">
        <v>25</v>
      </c>
      <c r="C72" s="40"/>
      <c r="D72" s="39"/>
      <c r="E72" s="36" t="s">
        <v>26</v>
      </c>
      <c r="F72" s="37">
        <f t="shared" si="11"/>
        <v>7414.6000000000004</v>
      </c>
      <c r="G72" s="37">
        <f t="shared" si="12"/>
        <v>7414.6000000000004</v>
      </c>
      <c r="H72" s="8"/>
      <c r="I72" s="8"/>
    </row>
    <row r="73" ht="29.25">
      <c r="B73" s="38" t="s">
        <v>27</v>
      </c>
      <c r="C73" s="40"/>
      <c r="D73" s="39"/>
      <c r="E73" s="36" t="s">
        <v>28</v>
      </c>
      <c r="F73" s="37">
        <v>7414.6000000000004</v>
      </c>
      <c r="G73" s="37">
        <v>7414.6000000000004</v>
      </c>
      <c r="H73" s="8"/>
      <c r="I73" s="8"/>
    </row>
    <row r="74" ht="29.25">
      <c r="B74" s="38" t="s">
        <v>37</v>
      </c>
      <c r="C74" s="40"/>
      <c r="D74" s="39" t="s">
        <v>64</v>
      </c>
      <c r="E74" s="36"/>
      <c r="F74" s="37">
        <f>SUM(F77+F75)</f>
        <v>1206.9000000000001</v>
      </c>
      <c r="G74" s="37">
        <f>SUM(G77+G75)</f>
        <v>1206.9000000000001</v>
      </c>
      <c r="H74" s="8"/>
      <c r="I74" s="8"/>
    </row>
    <row r="75" ht="72">
      <c r="B75" s="38" t="s">
        <v>25</v>
      </c>
      <c r="C75" s="44"/>
      <c r="D75" s="40"/>
      <c r="E75" s="41" t="s">
        <v>26</v>
      </c>
      <c r="F75" s="37">
        <f>SUM(F76)</f>
        <v>12.199999999999999</v>
      </c>
      <c r="G75" s="37">
        <f>SUM(G76)</f>
        <v>12.199999999999999</v>
      </c>
      <c r="H75" s="8"/>
      <c r="I75" s="8"/>
    </row>
    <row r="76" ht="29.25">
      <c r="B76" s="38" t="s">
        <v>27</v>
      </c>
      <c r="C76" s="44"/>
      <c r="D76" s="40"/>
      <c r="E76" s="41" t="s">
        <v>28</v>
      </c>
      <c r="F76" s="37">
        <v>12.199999999999999</v>
      </c>
      <c r="G76" s="37">
        <v>12.199999999999999</v>
      </c>
      <c r="H76" s="8"/>
      <c r="I76" s="8"/>
    </row>
    <row r="77" ht="29.25">
      <c r="B77" s="38" t="s">
        <v>39</v>
      </c>
      <c r="C77" s="40"/>
      <c r="D77" s="39"/>
      <c r="E77" s="36" t="s">
        <v>40</v>
      </c>
      <c r="F77" s="37">
        <f>SUM(F78)</f>
        <v>1194.7</v>
      </c>
      <c r="G77" s="37">
        <f>SUM(G78)</f>
        <v>1194.7</v>
      </c>
      <c r="H77" s="8"/>
      <c r="I77" s="8"/>
    </row>
    <row r="78" ht="29.25">
      <c r="B78" s="38" t="s">
        <v>41</v>
      </c>
      <c r="C78" s="40"/>
      <c r="D78" s="39"/>
      <c r="E78" s="36" t="s">
        <v>42</v>
      </c>
      <c r="F78" s="37">
        <v>1194.7</v>
      </c>
      <c r="G78" s="37">
        <v>1194.7</v>
      </c>
      <c r="H78" s="8"/>
      <c r="I78" s="8"/>
    </row>
    <row r="79" ht="29.25">
      <c r="B79" s="38" t="s">
        <v>65</v>
      </c>
      <c r="C79" s="40"/>
      <c r="D79" s="50" t="s">
        <v>66</v>
      </c>
      <c r="E79" s="36"/>
      <c r="F79" s="37">
        <f t="shared" ref="F79:F81" si="13">SUM(F80)</f>
        <v>1157.2</v>
      </c>
      <c r="G79" s="37">
        <f t="shared" ref="G79:G81" si="14">SUM(G80)</f>
        <v>1157.2</v>
      </c>
      <c r="H79" s="8"/>
      <c r="I79" s="8"/>
    </row>
    <row r="80" ht="29.25">
      <c r="B80" s="43" t="s">
        <v>23</v>
      </c>
      <c r="C80" s="40"/>
      <c r="D80" s="40" t="s">
        <v>67</v>
      </c>
      <c r="E80" s="51"/>
      <c r="F80" s="37">
        <f t="shared" si="13"/>
        <v>1157.2</v>
      </c>
      <c r="G80" s="37">
        <f t="shared" si="14"/>
        <v>1157.2</v>
      </c>
      <c r="H80" s="8"/>
      <c r="I80" s="8"/>
    </row>
    <row r="81" ht="72">
      <c r="B81" s="38" t="s">
        <v>25</v>
      </c>
      <c r="C81" s="40"/>
      <c r="D81" s="39"/>
      <c r="E81" s="41" t="s">
        <v>26</v>
      </c>
      <c r="F81" s="37">
        <f t="shared" si="13"/>
        <v>1157.2</v>
      </c>
      <c r="G81" s="37">
        <f t="shared" si="14"/>
        <v>1157.2</v>
      </c>
      <c r="H81" s="8"/>
      <c r="I81" s="8"/>
    </row>
    <row r="82" ht="29.25">
      <c r="B82" s="38" t="s">
        <v>27</v>
      </c>
      <c r="C82" s="40"/>
      <c r="D82" s="39"/>
      <c r="E82" s="41" t="s">
        <v>28</v>
      </c>
      <c r="F82" s="37">
        <v>1157.2</v>
      </c>
      <c r="G82" s="37">
        <v>1157.2</v>
      </c>
      <c r="H82" s="8"/>
      <c r="I82" s="8"/>
    </row>
    <row r="83" ht="29.25">
      <c r="B83" s="49" t="s">
        <v>34</v>
      </c>
      <c r="C83" s="40"/>
      <c r="D83" s="44" t="s">
        <v>35</v>
      </c>
      <c r="E83" s="41"/>
      <c r="F83" s="42">
        <f>SUM(F84+F87)</f>
        <v>1567.1000000000001</v>
      </c>
      <c r="G83" s="42">
        <f>SUM(G84+G87)</f>
        <v>1567.1000000000001</v>
      </c>
      <c r="H83" s="8"/>
      <c r="I83" s="8"/>
    </row>
    <row r="84" ht="29.25">
      <c r="B84" s="43" t="s">
        <v>23</v>
      </c>
      <c r="C84" s="39"/>
      <c r="D84" s="46" t="s">
        <v>36</v>
      </c>
      <c r="E84" s="41"/>
      <c r="F84" s="42">
        <f t="shared" ref="F84:F85" si="15">SUM(F85)</f>
        <v>1360.7</v>
      </c>
      <c r="G84" s="42">
        <f t="shared" ref="G84:G85" si="16">SUM(G85)</f>
        <v>1360.7</v>
      </c>
      <c r="H84" s="8"/>
      <c r="I84" s="8"/>
    </row>
    <row r="85" ht="72">
      <c r="B85" s="38" t="s">
        <v>25</v>
      </c>
      <c r="C85" s="44"/>
      <c r="D85" s="40"/>
      <c r="E85" s="41" t="s">
        <v>26</v>
      </c>
      <c r="F85" s="42">
        <f t="shared" si="15"/>
        <v>1360.7</v>
      </c>
      <c r="G85" s="42">
        <f t="shared" si="16"/>
        <v>1360.7</v>
      </c>
      <c r="H85" s="8"/>
      <c r="I85" s="8"/>
    </row>
    <row r="86" ht="29.25">
      <c r="B86" s="38" t="s">
        <v>27</v>
      </c>
      <c r="C86" s="44"/>
      <c r="D86" s="40"/>
      <c r="E86" s="41" t="s">
        <v>28</v>
      </c>
      <c r="F86" s="42">
        <v>1360.7</v>
      </c>
      <c r="G86" s="42">
        <v>1360.7</v>
      </c>
      <c r="H86" s="8"/>
      <c r="I86" s="8"/>
    </row>
    <row r="87" ht="29.25">
      <c r="B87" s="38" t="s">
        <v>37</v>
      </c>
      <c r="C87" s="44"/>
      <c r="D87" s="40" t="s">
        <v>38</v>
      </c>
      <c r="E87" s="41"/>
      <c r="F87" s="42">
        <f>SUM(F90+F88)</f>
        <v>206.40000000000001</v>
      </c>
      <c r="G87" s="42">
        <f>SUM(G90+G88)</f>
        <v>206.40000000000001</v>
      </c>
      <c r="H87" s="8"/>
      <c r="I87" s="8"/>
    </row>
    <row r="88" ht="72">
      <c r="B88" s="38" t="s">
        <v>25</v>
      </c>
      <c r="C88" s="44"/>
      <c r="D88" s="40"/>
      <c r="E88" s="41" t="s">
        <v>26</v>
      </c>
      <c r="F88" s="42">
        <f>SUM(F89)</f>
        <v>164</v>
      </c>
      <c r="G88" s="42">
        <f>SUM(G89)</f>
        <v>164</v>
      </c>
      <c r="H88" s="8"/>
      <c r="I88" s="8"/>
    </row>
    <row r="89" ht="29.25">
      <c r="B89" s="38" t="s">
        <v>27</v>
      </c>
      <c r="C89" s="44"/>
      <c r="D89" s="40"/>
      <c r="E89" s="41" t="s">
        <v>28</v>
      </c>
      <c r="F89" s="42">
        <v>164</v>
      </c>
      <c r="G89" s="42">
        <v>164</v>
      </c>
      <c r="H89" s="8"/>
      <c r="I89" s="8"/>
    </row>
    <row r="90" ht="29.25">
      <c r="B90" s="38" t="s">
        <v>39</v>
      </c>
      <c r="C90" s="44"/>
      <c r="D90" s="40"/>
      <c r="E90" s="41" t="s">
        <v>40</v>
      </c>
      <c r="F90" s="42">
        <f>SUM(F91)</f>
        <v>42.399999999999999</v>
      </c>
      <c r="G90" s="42">
        <f>SUM(G91)</f>
        <v>42.399999999999999</v>
      </c>
      <c r="H90" s="8"/>
      <c r="I90" s="8"/>
    </row>
    <row r="91" ht="29.25">
      <c r="B91" s="38" t="s">
        <v>41</v>
      </c>
      <c r="C91" s="44"/>
      <c r="D91" s="40"/>
      <c r="E91" s="41" t="s">
        <v>42</v>
      </c>
      <c r="F91" s="42">
        <v>42.399999999999999</v>
      </c>
      <c r="G91" s="42">
        <v>42.399999999999999</v>
      </c>
      <c r="H91" s="8"/>
      <c r="I91" s="8"/>
    </row>
    <row r="92">
      <c r="B92" s="47" t="s">
        <v>68</v>
      </c>
      <c r="C92" s="35" t="s">
        <v>69</v>
      </c>
      <c r="D92" s="35"/>
      <c r="E92" s="41"/>
      <c r="F92" s="42">
        <f t="shared" ref="F92:F95" si="17">SUM(F93)</f>
        <v>1000</v>
      </c>
      <c r="G92" s="42">
        <f t="shared" ref="G92:G95" si="18">SUM(G93)</f>
        <v>1000</v>
      </c>
      <c r="H92" s="8"/>
      <c r="I92" s="8"/>
    </row>
    <row r="93">
      <c r="B93" s="38" t="s">
        <v>70</v>
      </c>
      <c r="C93" s="40"/>
      <c r="D93" s="40" t="s">
        <v>71</v>
      </c>
      <c r="E93" s="41"/>
      <c r="F93" s="42">
        <f t="shared" si="17"/>
        <v>1000</v>
      </c>
      <c r="G93" s="42">
        <f t="shared" si="18"/>
        <v>1000</v>
      </c>
      <c r="H93" s="8"/>
      <c r="I93" s="8"/>
    </row>
    <row r="94" ht="29.25">
      <c r="B94" s="52" t="s">
        <v>72</v>
      </c>
      <c r="C94" s="44"/>
      <c r="D94" s="40" t="s">
        <v>73</v>
      </c>
      <c r="E94" s="41"/>
      <c r="F94" s="42">
        <f t="shared" si="17"/>
        <v>1000</v>
      </c>
      <c r="G94" s="42">
        <f t="shared" si="18"/>
        <v>1000</v>
      </c>
      <c r="H94" s="8"/>
      <c r="I94" s="8"/>
    </row>
    <row r="95">
      <c r="B95" s="38" t="s">
        <v>74</v>
      </c>
      <c r="C95" s="44"/>
      <c r="D95" s="40"/>
      <c r="E95" s="41" t="s">
        <v>75</v>
      </c>
      <c r="F95" s="42">
        <f t="shared" si="17"/>
        <v>1000</v>
      </c>
      <c r="G95" s="42">
        <f t="shared" si="18"/>
        <v>1000</v>
      </c>
      <c r="H95" s="8"/>
      <c r="I95" s="8"/>
    </row>
    <row r="96">
      <c r="B96" s="38" t="s">
        <v>76</v>
      </c>
      <c r="C96" s="44"/>
      <c r="D96" s="40"/>
      <c r="E96" s="41" t="s">
        <v>77</v>
      </c>
      <c r="F96" s="42">
        <v>1000</v>
      </c>
      <c r="G96" s="42">
        <v>1000</v>
      </c>
      <c r="H96" s="8"/>
      <c r="I96" s="8"/>
    </row>
    <row r="97">
      <c r="B97" s="52" t="s">
        <v>78</v>
      </c>
      <c r="C97" s="46" t="s">
        <v>79</v>
      </c>
      <c r="D97" s="46"/>
      <c r="E97" s="53"/>
      <c r="F97" s="54">
        <f>SUM(F111+F150+F116+F138+F102+F144+F98)</f>
        <v>96688.600000000006</v>
      </c>
      <c r="G97" s="54">
        <f>SUM(G111+G150+G116+G138+G102+G144+G98)</f>
        <v>96688.600000000006</v>
      </c>
      <c r="H97" s="8"/>
      <c r="I97" s="8"/>
    </row>
    <row r="98" ht="57.75">
      <c r="B98" s="38" t="s">
        <v>80</v>
      </c>
      <c r="C98" s="40"/>
      <c r="D98" s="40" t="s">
        <v>81</v>
      </c>
      <c r="E98" s="41"/>
      <c r="F98" s="42">
        <f>SUM(F99)</f>
        <v>285</v>
      </c>
      <c r="G98" s="42">
        <f>SUM(G99)</f>
        <v>285</v>
      </c>
      <c r="H98" s="8"/>
      <c r="I98" s="8"/>
    </row>
    <row r="99" ht="29.25">
      <c r="B99" s="38" t="s">
        <v>82</v>
      </c>
      <c r="C99" s="40"/>
      <c r="D99" s="40" t="s">
        <v>83</v>
      </c>
      <c r="E99" s="41"/>
      <c r="F99" s="42">
        <f t="shared" ref="F99:F103" si="19">SUM(F100)</f>
        <v>285</v>
      </c>
      <c r="G99" s="42">
        <f t="shared" ref="G99:G103" si="20">SUM(G100)</f>
        <v>285</v>
      </c>
      <c r="H99" s="8"/>
      <c r="I99" s="8"/>
    </row>
    <row r="100" ht="29.25">
      <c r="B100" s="43" t="s">
        <v>39</v>
      </c>
      <c r="C100" s="40"/>
      <c r="D100" s="40"/>
      <c r="E100" s="55" t="s">
        <v>40</v>
      </c>
      <c r="F100" s="42">
        <f t="shared" si="19"/>
        <v>285</v>
      </c>
      <c r="G100" s="42">
        <f t="shared" si="20"/>
        <v>285</v>
      </c>
      <c r="H100" s="8"/>
      <c r="I100" s="8"/>
    </row>
    <row r="101" ht="29.25">
      <c r="B101" s="38" t="s">
        <v>41</v>
      </c>
      <c r="C101" s="40"/>
      <c r="D101" s="40"/>
      <c r="E101" s="55" t="s">
        <v>42</v>
      </c>
      <c r="F101" s="42">
        <v>285</v>
      </c>
      <c r="G101" s="42">
        <v>285</v>
      </c>
      <c r="H101" s="8"/>
      <c r="I101" s="8"/>
    </row>
    <row r="102" ht="72">
      <c r="B102" s="38" t="s">
        <v>84</v>
      </c>
      <c r="C102" s="40"/>
      <c r="D102" s="40" t="s">
        <v>85</v>
      </c>
      <c r="E102" s="41"/>
      <c r="F102" s="42">
        <f t="shared" si="19"/>
        <v>61413.900000000001</v>
      </c>
      <c r="G102" s="42">
        <f t="shared" si="20"/>
        <v>61413.900000000001</v>
      </c>
      <c r="H102" s="8"/>
      <c r="I102" s="8"/>
    </row>
    <row r="103" ht="57.75">
      <c r="B103" s="56" t="s">
        <v>86</v>
      </c>
      <c r="C103" s="40"/>
      <c r="D103" s="40" t="s">
        <v>87</v>
      </c>
      <c r="E103" s="41"/>
      <c r="F103" s="42">
        <f t="shared" si="19"/>
        <v>61413.900000000001</v>
      </c>
      <c r="G103" s="42">
        <f t="shared" si="20"/>
        <v>61413.900000000001</v>
      </c>
      <c r="H103" s="8"/>
      <c r="I103" s="8"/>
    </row>
    <row r="104" ht="57.75">
      <c r="B104" s="56" t="s">
        <v>88</v>
      </c>
      <c r="C104" s="40"/>
      <c r="D104" s="40" t="s">
        <v>89</v>
      </c>
      <c r="E104" s="41"/>
      <c r="F104" s="42">
        <f>SUM(F105+F107+F109)</f>
        <v>61413.900000000001</v>
      </c>
      <c r="G104" s="42">
        <f>SUM(G105+G107+G109)</f>
        <v>61413.900000000001</v>
      </c>
      <c r="H104" s="8"/>
      <c r="I104" s="8"/>
    </row>
    <row r="105" ht="72">
      <c r="B105" s="38" t="s">
        <v>25</v>
      </c>
      <c r="C105" s="40"/>
      <c r="D105" s="40"/>
      <c r="E105" s="41" t="s">
        <v>26</v>
      </c>
      <c r="F105" s="42">
        <f>SUM(F106)</f>
        <v>40677.400000000001</v>
      </c>
      <c r="G105" s="42">
        <f>SUM(G106)</f>
        <v>40677.400000000001</v>
      </c>
      <c r="H105" s="8"/>
      <c r="I105" s="8"/>
    </row>
    <row r="106">
      <c r="B106" s="38" t="s">
        <v>90</v>
      </c>
      <c r="C106" s="40"/>
      <c r="D106" s="40"/>
      <c r="E106" s="41" t="s">
        <v>91</v>
      </c>
      <c r="F106" s="42">
        <v>40677.400000000001</v>
      </c>
      <c r="G106" s="42">
        <v>40677.400000000001</v>
      </c>
      <c r="H106" s="8"/>
      <c r="I106" s="8"/>
    </row>
    <row r="107" ht="29.25">
      <c r="B107" s="38" t="s">
        <v>39</v>
      </c>
      <c r="C107" s="40"/>
      <c r="D107" s="40"/>
      <c r="E107" s="41" t="s">
        <v>40</v>
      </c>
      <c r="F107" s="42">
        <f>SUM(F108)</f>
        <v>20696.5</v>
      </c>
      <c r="G107" s="42">
        <f>SUM(G108)</f>
        <v>20696.5</v>
      </c>
      <c r="H107" s="8"/>
      <c r="I107" s="8"/>
    </row>
    <row r="108" ht="29.25">
      <c r="B108" s="38" t="s">
        <v>41</v>
      </c>
      <c r="C108" s="40"/>
      <c r="D108" s="40"/>
      <c r="E108" s="41" t="s">
        <v>42</v>
      </c>
      <c r="F108" s="42">
        <v>20696.5</v>
      </c>
      <c r="G108" s="42">
        <v>20696.5</v>
      </c>
      <c r="H108" s="8"/>
      <c r="I108" s="8"/>
    </row>
    <row r="109">
      <c r="B109" s="38" t="s">
        <v>74</v>
      </c>
      <c r="C109" s="40"/>
      <c r="D109" s="40"/>
      <c r="E109" s="41" t="s">
        <v>75</v>
      </c>
      <c r="F109" s="42">
        <f>SUM(F110)</f>
        <v>40</v>
      </c>
      <c r="G109" s="42">
        <f>SUM(G110)</f>
        <v>40</v>
      </c>
      <c r="H109" s="8"/>
      <c r="I109" s="8"/>
    </row>
    <row r="110">
      <c r="B110" s="38" t="s">
        <v>92</v>
      </c>
      <c r="C110" s="40"/>
      <c r="D110" s="40"/>
      <c r="E110" s="41" t="s">
        <v>93</v>
      </c>
      <c r="F110" s="42">
        <v>40</v>
      </c>
      <c r="G110" s="42">
        <v>40</v>
      </c>
      <c r="H110" s="8"/>
      <c r="I110" s="8"/>
    </row>
    <row r="111" ht="43.5">
      <c r="B111" s="38" t="s">
        <v>94</v>
      </c>
      <c r="C111" s="40"/>
      <c r="D111" s="40" t="s">
        <v>95</v>
      </c>
      <c r="E111" s="41"/>
      <c r="F111" s="42">
        <f t="shared" ref="F111:F114" si="21">SUM(F112)</f>
        <v>108.8</v>
      </c>
      <c r="G111" s="42">
        <f t="shared" ref="G111:G114" si="22">SUM(G112)</f>
        <v>108.8</v>
      </c>
      <c r="H111" s="8"/>
      <c r="I111" s="8"/>
    </row>
    <row r="112" ht="29.25">
      <c r="B112" s="38" t="s">
        <v>96</v>
      </c>
      <c r="C112" s="40"/>
      <c r="D112" s="40" t="s">
        <v>97</v>
      </c>
      <c r="E112" s="41"/>
      <c r="F112" s="42">
        <f t="shared" si="21"/>
        <v>108.8</v>
      </c>
      <c r="G112" s="42">
        <f t="shared" si="22"/>
        <v>108.8</v>
      </c>
      <c r="H112" s="8"/>
      <c r="I112" s="8"/>
    </row>
    <row r="113" ht="29.25">
      <c r="B113" s="38" t="s">
        <v>98</v>
      </c>
      <c r="C113" s="44"/>
      <c r="D113" s="40" t="s">
        <v>99</v>
      </c>
      <c r="E113" s="57"/>
      <c r="F113" s="42">
        <f t="shared" si="21"/>
        <v>108.8</v>
      </c>
      <c r="G113" s="42">
        <f t="shared" si="22"/>
        <v>108.8</v>
      </c>
      <c r="H113" s="8"/>
      <c r="I113" s="8"/>
    </row>
    <row r="114" ht="29.25">
      <c r="B114" s="52" t="s">
        <v>39</v>
      </c>
      <c r="C114" s="35"/>
      <c r="D114" s="35"/>
      <c r="E114" s="58" t="s">
        <v>40</v>
      </c>
      <c r="F114" s="59">
        <f t="shared" si="21"/>
        <v>108.8</v>
      </c>
      <c r="G114" s="59">
        <f t="shared" si="22"/>
        <v>108.8</v>
      </c>
      <c r="H114" s="8"/>
      <c r="I114" s="8"/>
    </row>
    <row r="115" ht="29.25">
      <c r="B115" s="43" t="s">
        <v>41</v>
      </c>
      <c r="C115" s="40"/>
      <c r="D115" s="46"/>
      <c r="E115" s="53" t="s">
        <v>42</v>
      </c>
      <c r="F115" s="54">
        <v>108.8</v>
      </c>
      <c r="G115" s="54">
        <v>108.8</v>
      </c>
      <c r="H115" s="8"/>
      <c r="I115" s="8"/>
    </row>
    <row r="116" ht="43.5">
      <c r="B116" s="38" t="s">
        <v>100</v>
      </c>
      <c r="C116" s="40"/>
      <c r="D116" s="40" t="s">
        <v>101</v>
      </c>
      <c r="E116" s="41"/>
      <c r="F116" s="42">
        <f>SUM(F117+F126)</f>
        <v>12494.699999999999</v>
      </c>
      <c r="G116" s="42">
        <f>SUM(G117+G126)</f>
        <v>12494.699999999999</v>
      </c>
      <c r="H116" s="8"/>
      <c r="I116" s="8"/>
    </row>
    <row r="117" ht="43.5">
      <c r="B117" s="38" t="s">
        <v>102</v>
      </c>
      <c r="C117" s="40"/>
      <c r="D117" s="40" t="s">
        <v>103</v>
      </c>
      <c r="E117" s="41"/>
      <c r="F117" s="42">
        <f>SUM(F118+F121)</f>
        <v>1170</v>
      </c>
      <c r="G117" s="42">
        <f>SUM(G118+G121)</f>
        <v>1170</v>
      </c>
      <c r="H117" s="8"/>
      <c r="I117" s="8"/>
    </row>
    <row r="118" ht="29.25">
      <c r="B118" s="38" t="s">
        <v>104</v>
      </c>
      <c r="C118" s="40"/>
      <c r="D118" s="40" t="s">
        <v>105</v>
      </c>
      <c r="E118" s="41"/>
      <c r="F118" s="42">
        <f t="shared" ref="F118:F119" si="23">SUM(F119)</f>
        <v>600</v>
      </c>
      <c r="G118" s="42">
        <f t="shared" ref="G118:G119" si="24">SUM(G119)</f>
        <v>600</v>
      </c>
      <c r="H118" s="8"/>
      <c r="I118" s="8"/>
    </row>
    <row r="119" ht="29.25">
      <c r="B119" s="38" t="s">
        <v>39</v>
      </c>
      <c r="C119" s="40"/>
      <c r="D119" s="40"/>
      <c r="E119" s="41" t="s">
        <v>40</v>
      </c>
      <c r="F119" s="42">
        <f t="shared" si="23"/>
        <v>600</v>
      </c>
      <c r="G119" s="42">
        <f t="shared" si="24"/>
        <v>600</v>
      </c>
      <c r="H119" s="8"/>
      <c r="I119" s="8"/>
    </row>
    <row r="120" ht="29.25">
      <c r="B120" s="43" t="s">
        <v>41</v>
      </c>
      <c r="C120" s="40"/>
      <c r="D120" s="40"/>
      <c r="E120" s="41" t="s">
        <v>42</v>
      </c>
      <c r="F120" s="42">
        <v>600</v>
      </c>
      <c r="G120" s="42">
        <v>600</v>
      </c>
      <c r="H120" s="8"/>
      <c r="I120" s="8"/>
    </row>
    <row r="121">
      <c r="B121" s="43" t="s">
        <v>106</v>
      </c>
      <c r="C121" s="40"/>
      <c r="D121" s="40" t="s">
        <v>107</v>
      </c>
      <c r="E121" s="41"/>
      <c r="F121" s="42">
        <f>SUM(F122+F124)</f>
        <v>570</v>
      </c>
      <c r="G121" s="42">
        <f>SUM(G122+G124)</f>
        <v>570</v>
      </c>
      <c r="H121" s="8"/>
      <c r="I121" s="8"/>
    </row>
    <row r="122" ht="29.25">
      <c r="B122" s="38" t="s">
        <v>39</v>
      </c>
      <c r="C122" s="40"/>
      <c r="D122" s="40"/>
      <c r="E122" s="41" t="s">
        <v>40</v>
      </c>
      <c r="F122" s="42">
        <f>SUM(F123)</f>
        <v>300</v>
      </c>
      <c r="G122" s="42">
        <f>SUM(G123)</f>
        <v>300</v>
      </c>
      <c r="H122" s="8"/>
      <c r="I122" s="8"/>
    </row>
    <row r="123" ht="29.25">
      <c r="B123" s="38" t="s">
        <v>41</v>
      </c>
      <c r="C123" s="40"/>
      <c r="D123" s="40"/>
      <c r="E123" s="41" t="s">
        <v>42</v>
      </c>
      <c r="F123" s="42">
        <v>300</v>
      </c>
      <c r="G123" s="42">
        <v>300</v>
      </c>
      <c r="H123" s="8"/>
      <c r="I123" s="8"/>
    </row>
    <row r="124">
      <c r="B124" s="38" t="s">
        <v>74</v>
      </c>
      <c r="C124" s="40"/>
      <c r="D124" s="40"/>
      <c r="E124" s="41" t="s">
        <v>75</v>
      </c>
      <c r="F124" s="42">
        <f>SUM(F125)</f>
        <v>270</v>
      </c>
      <c r="G124" s="42">
        <f>SUM(G125)</f>
        <v>270</v>
      </c>
      <c r="H124" s="8"/>
      <c r="I124" s="8"/>
    </row>
    <row r="125">
      <c r="B125" s="38" t="s">
        <v>92</v>
      </c>
      <c r="C125" s="40"/>
      <c r="D125" s="40"/>
      <c r="E125" s="41" t="s">
        <v>93</v>
      </c>
      <c r="F125" s="42">
        <v>270</v>
      </c>
      <c r="G125" s="42">
        <v>270</v>
      </c>
      <c r="H125" s="8"/>
      <c r="I125" s="8"/>
    </row>
    <row r="126" ht="57.75">
      <c r="B126" s="52" t="s">
        <v>108</v>
      </c>
      <c r="C126" s="40"/>
      <c r="D126" s="40" t="s">
        <v>109</v>
      </c>
      <c r="E126" s="41"/>
      <c r="F126" s="42">
        <f>SUM(F127+F130+F135)</f>
        <v>11324.699999999999</v>
      </c>
      <c r="G126" s="42">
        <f>SUM(G127+G130+G135)</f>
        <v>11324.699999999999</v>
      </c>
      <c r="H126" s="8"/>
      <c r="I126" s="8"/>
    </row>
    <row r="127" ht="29.25">
      <c r="B127" s="43" t="s">
        <v>23</v>
      </c>
      <c r="C127" s="40"/>
      <c r="D127" s="40" t="s">
        <v>110</v>
      </c>
      <c r="E127" s="41"/>
      <c r="F127" s="42">
        <f t="shared" ref="F127:F128" si="25">SUM(F128)</f>
        <v>11015.4</v>
      </c>
      <c r="G127" s="42">
        <f t="shared" ref="G127:G128" si="26">SUM(G128)</f>
        <v>11015.4</v>
      </c>
      <c r="H127" s="8"/>
      <c r="I127" s="8"/>
    </row>
    <row r="128" ht="72">
      <c r="B128" s="38" t="s">
        <v>25</v>
      </c>
      <c r="C128" s="40"/>
      <c r="D128" s="40"/>
      <c r="E128" s="41" t="s">
        <v>26</v>
      </c>
      <c r="F128" s="42">
        <f t="shared" si="25"/>
        <v>11015.4</v>
      </c>
      <c r="G128" s="42">
        <f t="shared" si="26"/>
        <v>11015.4</v>
      </c>
      <c r="H128" s="8"/>
      <c r="I128" s="8"/>
    </row>
    <row r="129" ht="29.25">
      <c r="B129" s="38" t="s">
        <v>27</v>
      </c>
      <c r="C129" s="40"/>
      <c r="D129" s="40"/>
      <c r="E129" s="41" t="s">
        <v>28</v>
      </c>
      <c r="F129" s="42">
        <v>11015.4</v>
      </c>
      <c r="G129" s="42">
        <v>11015.4</v>
      </c>
      <c r="H129" s="8"/>
      <c r="I129" s="8"/>
    </row>
    <row r="130" ht="49.5" customHeight="1">
      <c r="B130" s="38" t="s">
        <v>37</v>
      </c>
      <c r="C130" s="40"/>
      <c r="D130" s="40" t="s">
        <v>111</v>
      </c>
      <c r="E130" s="41"/>
      <c r="F130" s="42">
        <f>SUM(F131+F133)</f>
        <v>285.89999999999998</v>
      </c>
      <c r="G130" s="42">
        <f>SUM(G131+G133)</f>
        <v>285.89999999999998</v>
      </c>
      <c r="H130" s="8"/>
      <c r="I130" s="8"/>
    </row>
    <row r="131" ht="72">
      <c r="B131" s="38" t="s">
        <v>25</v>
      </c>
      <c r="C131" s="40"/>
      <c r="D131" s="40"/>
      <c r="E131" s="41" t="s">
        <v>26</v>
      </c>
      <c r="F131" s="42">
        <f>SUM(F132)</f>
        <v>12</v>
      </c>
      <c r="G131" s="42">
        <f>SUM(G132)</f>
        <v>12</v>
      </c>
      <c r="H131" s="8"/>
      <c r="I131" s="8"/>
    </row>
    <row r="132" ht="29.25">
      <c r="B132" s="38" t="s">
        <v>27</v>
      </c>
      <c r="C132" s="40"/>
      <c r="D132" s="40"/>
      <c r="E132" s="41" t="s">
        <v>28</v>
      </c>
      <c r="F132" s="42">
        <v>12</v>
      </c>
      <c r="G132" s="42">
        <v>12</v>
      </c>
      <c r="H132" s="8"/>
      <c r="I132" s="8"/>
    </row>
    <row r="133" ht="29.25">
      <c r="B133" s="38" t="s">
        <v>39</v>
      </c>
      <c r="C133" s="40"/>
      <c r="D133" s="40"/>
      <c r="E133" s="41" t="s">
        <v>40</v>
      </c>
      <c r="F133" s="42">
        <f>SUM(F134)</f>
        <v>273.89999999999998</v>
      </c>
      <c r="G133" s="42">
        <f>SUM(G134)</f>
        <v>273.89999999999998</v>
      </c>
      <c r="H133" s="8"/>
      <c r="I133" s="8"/>
    </row>
    <row r="134" ht="29.25">
      <c r="B134" s="43" t="s">
        <v>41</v>
      </c>
      <c r="C134" s="40"/>
      <c r="D134" s="40"/>
      <c r="E134" s="41" t="s">
        <v>42</v>
      </c>
      <c r="F134" s="42">
        <v>273.89999999999998</v>
      </c>
      <c r="G134" s="42">
        <v>273.89999999999998</v>
      </c>
      <c r="H134" s="8"/>
      <c r="I134" s="8"/>
    </row>
    <row r="135" ht="100.5">
      <c r="B135" s="38" t="s">
        <v>112</v>
      </c>
      <c r="C135" s="40"/>
      <c r="D135" s="40" t="s">
        <v>113</v>
      </c>
      <c r="E135" s="41"/>
      <c r="F135" s="42">
        <f t="shared" ref="F135:F138" si="27">SUM(F136)</f>
        <v>23.399999999999999</v>
      </c>
      <c r="G135" s="42">
        <f t="shared" ref="G135:G138" si="28">SUM(G136)</f>
        <v>23.399999999999999</v>
      </c>
      <c r="H135" s="8"/>
      <c r="I135" s="8"/>
    </row>
    <row r="136" ht="72">
      <c r="B136" s="38" t="s">
        <v>25</v>
      </c>
      <c r="C136" s="40"/>
      <c r="D136" s="40"/>
      <c r="E136" s="41" t="s">
        <v>26</v>
      </c>
      <c r="F136" s="42">
        <f t="shared" si="27"/>
        <v>23.399999999999999</v>
      </c>
      <c r="G136" s="42">
        <f t="shared" si="28"/>
        <v>23.399999999999999</v>
      </c>
      <c r="H136" s="8"/>
      <c r="I136" s="8"/>
    </row>
    <row r="137" ht="29.25">
      <c r="B137" s="38" t="s">
        <v>27</v>
      </c>
      <c r="C137" s="40"/>
      <c r="D137" s="40"/>
      <c r="E137" s="41" t="s">
        <v>28</v>
      </c>
      <c r="F137" s="42">
        <v>23.399999999999999</v>
      </c>
      <c r="G137" s="42">
        <v>23.399999999999999</v>
      </c>
      <c r="H137" s="8"/>
      <c r="I137" s="8"/>
    </row>
    <row r="138" ht="72">
      <c r="B138" s="38" t="s">
        <v>114</v>
      </c>
      <c r="C138" s="40"/>
      <c r="D138" s="40" t="s">
        <v>115</v>
      </c>
      <c r="E138" s="41"/>
      <c r="F138" s="42">
        <f t="shared" si="27"/>
        <v>19980</v>
      </c>
      <c r="G138" s="42">
        <f t="shared" si="28"/>
        <v>19980</v>
      </c>
      <c r="H138" s="8"/>
      <c r="I138" s="8"/>
    </row>
    <row r="139" ht="43.5">
      <c r="B139" s="38" t="s">
        <v>116</v>
      </c>
      <c r="C139" s="40"/>
      <c r="D139" s="40" t="s">
        <v>117</v>
      </c>
      <c r="E139" s="41"/>
      <c r="F139" s="42">
        <f>SUM(F140+F142)</f>
        <v>19980</v>
      </c>
      <c r="G139" s="42">
        <f>SUM(G140+G142)</f>
        <v>19980</v>
      </c>
      <c r="H139" s="8"/>
      <c r="I139" s="8"/>
    </row>
    <row r="140" ht="72">
      <c r="B140" s="38" t="s">
        <v>25</v>
      </c>
      <c r="C140" s="40"/>
      <c r="D140" s="40"/>
      <c r="E140" s="41" t="s">
        <v>26</v>
      </c>
      <c r="F140" s="42">
        <f>SUM(F141)</f>
        <v>18541.900000000001</v>
      </c>
      <c r="G140" s="42">
        <f>SUM(G141)</f>
        <v>18541.900000000001</v>
      </c>
      <c r="H140" s="8"/>
      <c r="I140" s="8"/>
    </row>
    <row r="141">
      <c r="B141" s="38" t="s">
        <v>90</v>
      </c>
      <c r="C141" s="40"/>
      <c r="D141" s="40"/>
      <c r="E141" s="41" t="s">
        <v>91</v>
      </c>
      <c r="F141" s="42">
        <v>18541.900000000001</v>
      </c>
      <c r="G141" s="42">
        <v>18541.900000000001</v>
      </c>
      <c r="H141" s="8"/>
      <c r="I141" s="8"/>
    </row>
    <row r="142" ht="29.25">
      <c r="B142" s="38" t="s">
        <v>39</v>
      </c>
      <c r="C142" s="40"/>
      <c r="D142" s="40"/>
      <c r="E142" s="41" t="s">
        <v>40</v>
      </c>
      <c r="F142" s="42">
        <f>SUM(F143)</f>
        <v>1438.0999999999999</v>
      </c>
      <c r="G142" s="42">
        <f>SUM(G143)</f>
        <v>1438.0999999999999</v>
      </c>
      <c r="H142" s="8"/>
      <c r="I142" s="8"/>
    </row>
    <row r="143" ht="29.25">
      <c r="B143" s="47" t="s">
        <v>41</v>
      </c>
      <c r="C143" s="40"/>
      <c r="D143" s="40"/>
      <c r="E143" s="41" t="s">
        <v>42</v>
      </c>
      <c r="F143" s="42">
        <v>1438.0999999999999</v>
      </c>
      <c r="G143" s="42">
        <v>1438.0999999999999</v>
      </c>
      <c r="H143" s="8"/>
      <c r="I143" s="8"/>
    </row>
    <row r="144" ht="43.5">
      <c r="B144" s="56" t="s">
        <v>118</v>
      </c>
      <c r="C144" s="40"/>
      <c r="D144" s="40" t="s">
        <v>119</v>
      </c>
      <c r="E144" s="41"/>
      <c r="F144" s="42">
        <f>SUM(F145)</f>
        <v>336</v>
      </c>
      <c r="G144" s="42">
        <f>SUM(G145)</f>
        <v>336</v>
      </c>
      <c r="H144" s="8"/>
      <c r="I144" s="8"/>
    </row>
    <row r="145" ht="29.25">
      <c r="B145" s="43" t="s">
        <v>120</v>
      </c>
      <c r="C145" s="46"/>
      <c r="D145" s="46" t="s">
        <v>121</v>
      </c>
      <c r="E145" s="58"/>
      <c r="F145" s="42">
        <f>SUM(F148+F146)</f>
        <v>336</v>
      </c>
      <c r="G145" s="42">
        <f>SUM(G148+G146)</f>
        <v>336</v>
      </c>
      <c r="H145" s="8"/>
      <c r="I145" s="8"/>
    </row>
    <row r="146" ht="29.25">
      <c r="B146" s="38" t="s">
        <v>39</v>
      </c>
      <c r="C146" s="40"/>
      <c r="D146" s="40"/>
      <c r="E146" s="41" t="s">
        <v>40</v>
      </c>
      <c r="F146" s="42">
        <f>SUM(F147)</f>
        <v>68</v>
      </c>
      <c r="G146" s="42">
        <f>SUM(G147)</f>
        <v>68</v>
      </c>
      <c r="H146" s="8"/>
      <c r="I146" s="8"/>
    </row>
    <row r="147" ht="29.25">
      <c r="B147" s="38" t="s">
        <v>41</v>
      </c>
      <c r="C147" s="40"/>
      <c r="D147" s="40"/>
      <c r="E147" s="41" t="s">
        <v>42</v>
      </c>
      <c r="F147" s="42">
        <v>68</v>
      </c>
      <c r="G147" s="42">
        <v>68</v>
      </c>
      <c r="H147" s="8"/>
      <c r="I147" s="8"/>
    </row>
    <row r="148">
      <c r="B148" s="38" t="s">
        <v>122</v>
      </c>
      <c r="C148" s="40"/>
      <c r="D148" s="40"/>
      <c r="E148" s="41" t="s">
        <v>123</v>
      </c>
      <c r="F148" s="42">
        <f>SUM(F149)</f>
        <v>268</v>
      </c>
      <c r="G148" s="42">
        <f>SUM(G149)</f>
        <v>268</v>
      </c>
      <c r="H148" s="8"/>
      <c r="I148" s="8"/>
    </row>
    <row r="149">
      <c r="B149" s="38" t="s">
        <v>124</v>
      </c>
      <c r="C149" s="44"/>
      <c r="D149" s="40"/>
      <c r="E149" s="41" t="s">
        <v>125</v>
      </c>
      <c r="F149" s="42">
        <v>268</v>
      </c>
      <c r="G149" s="42">
        <v>268</v>
      </c>
      <c r="H149" s="8"/>
      <c r="I149" s="8"/>
    </row>
    <row r="150">
      <c r="B150" s="38" t="s">
        <v>70</v>
      </c>
      <c r="C150" s="40"/>
      <c r="D150" s="40" t="s">
        <v>71</v>
      </c>
      <c r="E150" s="41"/>
      <c r="F150" s="42">
        <f>SUM(F151+F156+F159+F162)</f>
        <v>2070.1999999999998</v>
      </c>
      <c r="G150" s="42">
        <f>SUM(G151+G156+G159+G162)</f>
        <v>2070.1999999999998</v>
      </c>
      <c r="H150" s="8"/>
      <c r="I150" s="8"/>
    </row>
    <row r="151" ht="29.25">
      <c r="B151" s="38" t="s">
        <v>126</v>
      </c>
      <c r="C151" s="40"/>
      <c r="D151" s="40" t="s">
        <v>127</v>
      </c>
      <c r="E151" s="41"/>
      <c r="F151" s="42">
        <f>SUM(F152+F154)</f>
        <v>719.20000000000005</v>
      </c>
      <c r="G151" s="42">
        <f>SUM(G152+G154)</f>
        <v>719.20000000000005</v>
      </c>
      <c r="H151" s="8"/>
      <c r="I151" s="8"/>
    </row>
    <row r="152" ht="29.25">
      <c r="B152" s="43" t="s">
        <v>39</v>
      </c>
      <c r="C152" s="40"/>
      <c r="D152" s="40"/>
      <c r="E152" s="41" t="s">
        <v>40</v>
      </c>
      <c r="F152" s="42">
        <f>SUM(F153)</f>
        <v>609.20000000000005</v>
      </c>
      <c r="G152" s="42">
        <f>SUM(G153)</f>
        <v>609.20000000000005</v>
      </c>
      <c r="H152" s="8"/>
      <c r="I152" s="8"/>
    </row>
    <row r="153" ht="29.25">
      <c r="B153" s="38" t="s">
        <v>41</v>
      </c>
      <c r="C153" s="40"/>
      <c r="D153" s="40"/>
      <c r="E153" s="41" t="s">
        <v>42</v>
      </c>
      <c r="F153" s="42">
        <v>609.20000000000005</v>
      </c>
      <c r="G153" s="42">
        <v>609.20000000000005</v>
      </c>
      <c r="H153" s="8"/>
      <c r="I153" s="8"/>
    </row>
    <row r="154">
      <c r="B154" s="38" t="s">
        <v>74</v>
      </c>
      <c r="C154" s="40"/>
      <c r="D154" s="40"/>
      <c r="E154" s="41" t="s">
        <v>75</v>
      </c>
      <c r="F154" s="42">
        <f>SUM(F155)</f>
        <v>110</v>
      </c>
      <c r="G154" s="42">
        <f>SUM(G155)</f>
        <v>110</v>
      </c>
      <c r="H154" s="8"/>
      <c r="I154" s="8"/>
    </row>
    <row r="155">
      <c r="B155" s="38" t="s">
        <v>92</v>
      </c>
      <c r="C155" s="40"/>
      <c r="D155" s="40"/>
      <c r="E155" s="41" t="s">
        <v>93</v>
      </c>
      <c r="F155" s="42">
        <v>110</v>
      </c>
      <c r="G155" s="42">
        <v>110</v>
      </c>
      <c r="H155" s="8"/>
      <c r="I155" s="8"/>
    </row>
    <row r="156" ht="29.25">
      <c r="B156" s="43" t="s">
        <v>128</v>
      </c>
      <c r="C156" s="40"/>
      <c r="D156" s="40" t="s">
        <v>129</v>
      </c>
      <c r="E156" s="60"/>
      <c r="F156" s="37">
        <f t="shared" ref="F156:F169" si="29">SUM(F157)</f>
        <v>546</v>
      </c>
      <c r="G156" s="37">
        <f t="shared" ref="G156:G169" si="30">SUM(G157)</f>
        <v>546</v>
      </c>
      <c r="H156" s="8"/>
      <c r="I156" s="8"/>
    </row>
    <row r="157">
      <c r="B157" s="38" t="s">
        <v>122</v>
      </c>
      <c r="C157" s="40"/>
      <c r="D157" s="40"/>
      <c r="E157" s="61" t="s">
        <v>123</v>
      </c>
      <c r="F157" s="42">
        <f t="shared" si="29"/>
        <v>546</v>
      </c>
      <c r="G157" s="42">
        <f t="shared" si="30"/>
        <v>546</v>
      </c>
      <c r="H157" s="8"/>
      <c r="I157" s="8"/>
    </row>
    <row r="158" ht="29.25">
      <c r="B158" s="38" t="s">
        <v>130</v>
      </c>
      <c r="C158" s="40"/>
      <c r="D158" s="40"/>
      <c r="E158" s="61" t="s">
        <v>131</v>
      </c>
      <c r="F158" s="42">
        <v>546</v>
      </c>
      <c r="G158" s="42">
        <v>546</v>
      </c>
      <c r="H158" s="8"/>
      <c r="I158" s="8"/>
    </row>
    <row r="159" ht="29.25">
      <c r="B159" s="43" t="s">
        <v>132</v>
      </c>
      <c r="C159" s="62"/>
      <c r="D159" s="40" t="s">
        <v>133</v>
      </c>
      <c r="E159" s="63"/>
      <c r="F159" s="42">
        <f t="shared" si="29"/>
        <v>720</v>
      </c>
      <c r="G159" s="42">
        <f t="shared" si="30"/>
        <v>720</v>
      </c>
      <c r="H159" s="8"/>
      <c r="I159" s="8"/>
    </row>
    <row r="160" ht="29.25">
      <c r="B160" s="38" t="s">
        <v>39</v>
      </c>
      <c r="C160" s="64"/>
      <c r="D160" s="40"/>
      <c r="E160" s="65" t="s">
        <v>40</v>
      </c>
      <c r="F160" s="42">
        <f t="shared" si="29"/>
        <v>720</v>
      </c>
      <c r="G160" s="42">
        <f t="shared" si="30"/>
        <v>720</v>
      </c>
      <c r="H160" s="8"/>
      <c r="I160" s="8"/>
    </row>
    <row r="161" s="66" customFormat="1" ht="29.25">
      <c r="B161" s="38" t="s">
        <v>134</v>
      </c>
      <c r="C161" s="40"/>
      <c r="D161" s="40"/>
      <c r="E161" s="41" t="s">
        <v>42</v>
      </c>
      <c r="F161" s="42">
        <v>720</v>
      </c>
      <c r="G161" s="42">
        <v>720</v>
      </c>
      <c r="H161" s="67"/>
      <c r="I161" s="67"/>
    </row>
    <row r="162" s="66" customFormat="1" ht="29.25">
      <c r="B162" s="47" t="s">
        <v>135</v>
      </c>
      <c r="C162" s="40"/>
      <c r="D162" s="40" t="s">
        <v>136</v>
      </c>
      <c r="E162" s="41"/>
      <c r="F162" s="42">
        <f t="shared" si="29"/>
        <v>85</v>
      </c>
      <c r="G162" s="42">
        <f t="shared" si="30"/>
        <v>85</v>
      </c>
      <c r="H162" s="67"/>
      <c r="I162" s="67"/>
    </row>
    <row r="163" s="66" customFormat="1" ht="29.25">
      <c r="B163" s="38" t="s">
        <v>39</v>
      </c>
      <c r="C163" s="40"/>
      <c r="D163" s="40"/>
      <c r="E163" s="41" t="s">
        <v>40</v>
      </c>
      <c r="F163" s="42">
        <f t="shared" si="29"/>
        <v>85</v>
      </c>
      <c r="G163" s="42">
        <f t="shared" si="30"/>
        <v>85</v>
      </c>
      <c r="H163" s="67"/>
      <c r="I163" s="67"/>
    </row>
    <row r="164" s="66" customFormat="1" ht="29.25">
      <c r="B164" s="38" t="s">
        <v>134</v>
      </c>
      <c r="C164" s="40"/>
      <c r="D164" s="40"/>
      <c r="E164" s="41" t="s">
        <v>42</v>
      </c>
      <c r="F164" s="42">
        <v>85</v>
      </c>
      <c r="G164" s="42">
        <v>85</v>
      </c>
      <c r="H164" s="67"/>
      <c r="I164" s="67"/>
    </row>
    <row r="165" s="66" customFormat="1" ht="29.25">
      <c r="B165" s="47" t="s">
        <v>137</v>
      </c>
      <c r="C165" s="39" t="s">
        <v>138</v>
      </c>
      <c r="D165" s="35"/>
      <c r="E165" s="68"/>
      <c r="F165" s="37">
        <f t="shared" si="29"/>
        <v>150</v>
      </c>
      <c r="G165" s="37">
        <f t="shared" si="30"/>
        <v>150</v>
      </c>
      <c r="H165" s="67"/>
      <c r="I165" s="67"/>
    </row>
    <row r="166" s="66" customFormat="1" ht="43.5">
      <c r="B166" s="52" t="s">
        <v>139</v>
      </c>
      <c r="C166" s="40" t="s">
        <v>140</v>
      </c>
      <c r="D166" s="40"/>
      <c r="E166" s="57"/>
      <c r="F166" s="42">
        <f t="shared" si="29"/>
        <v>150</v>
      </c>
      <c r="G166" s="42">
        <f t="shared" si="30"/>
        <v>150</v>
      </c>
      <c r="H166" s="67"/>
      <c r="I166" s="67"/>
    </row>
    <row r="167" s="66" customFormat="1" ht="43.5">
      <c r="B167" s="38" t="s">
        <v>141</v>
      </c>
      <c r="C167" s="44"/>
      <c r="D167" s="40" t="s">
        <v>142</v>
      </c>
      <c r="E167" s="57"/>
      <c r="F167" s="42">
        <f t="shared" si="29"/>
        <v>150</v>
      </c>
      <c r="G167" s="42">
        <f t="shared" si="30"/>
        <v>150</v>
      </c>
      <c r="H167" s="67"/>
      <c r="I167" s="67"/>
    </row>
    <row r="168" s="66" customFormat="1" ht="29.25">
      <c r="B168" s="52" t="s">
        <v>72</v>
      </c>
      <c r="C168" s="44"/>
      <c r="D168" s="40" t="s">
        <v>143</v>
      </c>
      <c r="E168" s="57"/>
      <c r="F168" s="42">
        <f t="shared" si="29"/>
        <v>150</v>
      </c>
      <c r="G168" s="42">
        <f t="shared" si="30"/>
        <v>150</v>
      </c>
      <c r="H168" s="67"/>
      <c r="I168" s="67"/>
    </row>
    <row r="169" s="66" customFormat="1" ht="29.25">
      <c r="B169" s="38" t="s">
        <v>39</v>
      </c>
      <c r="C169" s="44"/>
      <c r="D169" s="40"/>
      <c r="E169" s="57" t="s">
        <v>40</v>
      </c>
      <c r="F169" s="42">
        <f t="shared" si="29"/>
        <v>150</v>
      </c>
      <c r="G169" s="42">
        <f t="shared" si="30"/>
        <v>150</v>
      </c>
      <c r="H169" s="67"/>
      <c r="I169" s="67"/>
    </row>
    <row r="170" s="66" customFormat="1" ht="29.25">
      <c r="B170" s="38" t="s">
        <v>41</v>
      </c>
      <c r="C170" s="40"/>
      <c r="D170" s="40"/>
      <c r="E170" s="57" t="s">
        <v>42</v>
      </c>
      <c r="F170" s="42">
        <v>150</v>
      </c>
      <c r="G170" s="42">
        <v>150</v>
      </c>
      <c r="H170" s="67"/>
      <c r="I170" s="67"/>
    </row>
    <row r="171" s="66" customFormat="1">
      <c r="B171" s="43" t="s">
        <v>144</v>
      </c>
      <c r="C171" s="46" t="s">
        <v>145</v>
      </c>
      <c r="D171" s="46"/>
      <c r="E171" s="57"/>
      <c r="F171" s="42">
        <f>SUM(F187+F177+F172)</f>
        <v>55919</v>
      </c>
      <c r="G171" s="42">
        <f>SUM(G187+G177+G172)</f>
        <v>55460.900000000001</v>
      </c>
      <c r="H171" s="67"/>
      <c r="I171" s="67"/>
    </row>
    <row r="172" s="66" customFormat="1">
      <c r="B172" s="38" t="s">
        <v>146</v>
      </c>
      <c r="C172" s="40" t="s">
        <v>147</v>
      </c>
      <c r="D172" s="40"/>
      <c r="E172" s="69"/>
      <c r="F172" s="42">
        <f t="shared" ref="F172:F177" si="31">SUM(F173)</f>
        <v>3966.9000000000001</v>
      </c>
      <c r="G172" s="42">
        <f t="shared" ref="G172:G177" si="32">SUM(G173)</f>
        <v>3966.9000000000001</v>
      </c>
      <c r="H172" s="67"/>
      <c r="I172" s="67"/>
    </row>
    <row r="173" s="66" customFormat="1">
      <c r="B173" s="47" t="s">
        <v>70</v>
      </c>
      <c r="C173" s="40"/>
      <c r="D173" s="40" t="s">
        <v>71</v>
      </c>
      <c r="E173" s="69"/>
      <c r="F173" s="42">
        <f t="shared" si="31"/>
        <v>3966.9000000000001</v>
      </c>
      <c r="G173" s="42">
        <f t="shared" si="32"/>
        <v>3966.9000000000001</v>
      </c>
      <c r="H173" s="67"/>
      <c r="I173" s="67"/>
    </row>
    <row r="174" s="66" customFormat="1" ht="57.75">
      <c r="B174" s="43" t="s">
        <v>148</v>
      </c>
      <c r="C174" s="48"/>
      <c r="D174" s="48" t="s">
        <v>149</v>
      </c>
      <c r="E174" s="70"/>
      <c r="F174" s="42">
        <f t="shared" si="31"/>
        <v>3966.9000000000001</v>
      </c>
      <c r="G174" s="42">
        <f t="shared" si="32"/>
        <v>3966.9000000000001</v>
      </c>
      <c r="H174" s="67"/>
      <c r="I174" s="67"/>
    </row>
    <row r="175" s="66" customFormat="1" ht="29.25">
      <c r="B175" s="38" t="s">
        <v>39</v>
      </c>
      <c r="C175" s="44"/>
      <c r="D175" s="40"/>
      <c r="E175" s="57" t="s">
        <v>40</v>
      </c>
      <c r="F175" s="42">
        <f t="shared" si="31"/>
        <v>3966.9000000000001</v>
      </c>
      <c r="G175" s="42">
        <f t="shared" si="32"/>
        <v>3966.9000000000001</v>
      </c>
      <c r="H175" s="67"/>
      <c r="I175" s="67"/>
    </row>
    <row r="176" s="66" customFormat="1" ht="29.25">
      <c r="B176" s="38" t="s">
        <v>41</v>
      </c>
      <c r="C176" s="40"/>
      <c r="D176" s="40"/>
      <c r="E176" s="57" t="s">
        <v>42</v>
      </c>
      <c r="F176" s="42">
        <v>3966.9000000000001</v>
      </c>
      <c r="G176" s="42">
        <v>3966.9000000000001</v>
      </c>
      <c r="H176" s="67"/>
      <c r="I176" s="67"/>
    </row>
    <row r="177" s="66" customFormat="1">
      <c r="B177" s="38" t="s">
        <v>150</v>
      </c>
      <c r="C177" s="40" t="s">
        <v>151</v>
      </c>
      <c r="D177" s="40"/>
      <c r="E177" s="57"/>
      <c r="F177" s="42">
        <f t="shared" si="31"/>
        <v>50902.099999999999</v>
      </c>
      <c r="G177" s="42">
        <f t="shared" si="32"/>
        <v>50444</v>
      </c>
      <c r="H177" s="67"/>
      <c r="I177" s="67"/>
    </row>
    <row r="178" s="66" customFormat="1" ht="72">
      <c r="B178" s="52" t="s">
        <v>84</v>
      </c>
      <c r="C178" s="39"/>
      <c r="D178" s="35" t="s">
        <v>85</v>
      </c>
      <c r="E178" s="68"/>
      <c r="F178" s="59">
        <f>SUM(F179+F183)</f>
        <v>50902.099999999999</v>
      </c>
      <c r="G178" s="59">
        <f>SUM(G179+G183)</f>
        <v>50444</v>
      </c>
      <c r="H178" s="67"/>
      <c r="I178" s="67"/>
    </row>
    <row r="179" s="66" customFormat="1" ht="49.5" customHeight="1">
      <c r="B179" s="38" t="s">
        <v>152</v>
      </c>
      <c r="C179" s="50"/>
      <c r="D179" s="46" t="s">
        <v>153</v>
      </c>
      <c r="E179" s="70"/>
      <c r="F179" s="54">
        <f t="shared" ref="F179:F185" si="33">SUM(F180)</f>
        <v>47452.099999999999</v>
      </c>
      <c r="G179" s="54">
        <f t="shared" ref="G179:G185" si="34">SUM(G180)</f>
        <v>46994</v>
      </c>
      <c r="H179" s="67"/>
      <c r="I179" s="67"/>
    </row>
    <row r="180" s="66" customFormat="1" ht="29.25">
      <c r="B180" s="38" t="s">
        <v>154</v>
      </c>
      <c r="C180" s="40"/>
      <c r="D180" s="40" t="s">
        <v>155</v>
      </c>
      <c r="E180" s="41"/>
      <c r="F180" s="54">
        <f t="shared" si="33"/>
        <v>47452.099999999999</v>
      </c>
      <c r="G180" s="54">
        <f t="shared" si="34"/>
        <v>46994</v>
      </c>
      <c r="H180" s="67"/>
      <c r="I180" s="67"/>
    </row>
    <row r="181" s="66" customFormat="1" ht="29.25">
      <c r="B181" s="38" t="s">
        <v>39</v>
      </c>
      <c r="C181" s="40"/>
      <c r="D181" s="40"/>
      <c r="E181" s="36" t="s">
        <v>40</v>
      </c>
      <c r="F181" s="54">
        <f t="shared" si="33"/>
        <v>47452.099999999999</v>
      </c>
      <c r="G181" s="54">
        <f t="shared" si="34"/>
        <v>46994</v>
      </c>
      <c r="H181" s="67"/>
      <c r="I181" s="67"/>
    </row>
    <row r="182" s="66" customFormat="1" ht="29.25">
      <c r="B182" s="38" t="s">
        <v>41</v>
      </c>
      <c r="C182" s="40"/>
      <c r="D182" s="40"/>
      <c r="E182" s="41" t="s">
        <v>42</v>
      </c>
      <c r="F182" s="42">
        <v>47452.099999999999</v>
      </c>
      <c r="G182" s="42">
        <v>46994</v>
      </c>
      <c r="H182" s="67"/>
      <c r="I182" s="67"/>
    </row>
    <row r="183" s="66" customFormat="1" ht="43.5">
      <c r="B183" s="38" t="s">
        <v>156</v>
      </c>
      <c r="C183" s="40"/>
      <c r="D183" s="40" t="s">
        <v>157</v>
      </c>
      <c r="E183" s="41"/>
      <c r="F183" s="37">
        <f t="shared" si="33"/>
        <v>3450</v>
      </c>
      <c r="G183" s="37">
        <f t="shared" si="34"/>
        <v>3450</v>
      </c>
      <c r="H183" s="67"/>
      <c r="I183" s="67"/>
    </row>
    <row r="184" s="66" customFormat="1" ht="29.25">
      <c r="B184" s="38" t="s">
        <v>154</v>
      </c>
      <c r="C184" s="40"/>
      <c r="D184" s="40" t="s">
        <v>158</v>
      </c>
      <c r="E184" s="41"/>
      <c r="F184" s="37">
        <f t="shared" si="33"/>
        <v>3450</v>
      </c>
      <c r="G184" s="37">
        <f t="shared" si="34"/>
        <v>3450</v>
      </c>
      <c r="H184" s="67"/>
      <c r="I184" s="67"/>
    </row>
    <row r="185" s="66" customFormat="1" ht="29.25">
      <c r="B185" s="38" t="s">
        <v>39</v>
      </c>
      <c r="C185" s="40"/>
      <c r="D185" s="40"/>
      <c r="E185" s="36" t="s">
        <v>40</v>
      </c>
      <c r="F185" s="37">
        <f t="shared" si="33"/>
        <v>3450</v>
      </c>
      <c r="G185" s="37">
        <f t="shared" si="34"/>
        <v>3450</v>
      </c>
      <c r="H185" s="67"/>
      <c r="I185" s="67"/>
    </row>
    <row r="186" s="66" customFormat="1" ht="29.25">
      <c r="B186" s="38" t="s">
        <v>41</v>
      </c>
      <c r="C186" s="40"/>
      <c r="D186" s="40"/>
      <c r="E186" s="41" t="s">
        <v>42</v>
      </c>
      <c r="F186" s="37">
        <v>3450</v>
      </c>
      <c r="G186" s="37">
        <v>3450</v>
      </c>
      <c r="H186" s="67"/>
      <c r="I186" s="67"/>
    </row>
    <row r="187" s="66" customFormat="1">
      <c r="B187" s="38" t="s">
        <v>159</v>
      </c>
      <c r="C187" s="40" t="s">
        <v>160</v>
      </c>
      <c r="D187" s="40"/>
      <c r="E187" s="41"/>
      <c r="F187" s="42">
        <f>SUM(F188+F192)</f>
        <v>1050</v>
      </c>
      <c r="G187" s="42">
        <f>SUM(G188+G192)</f>
        <v>1050</v>
      </c>
      <c r="H187" s="67"/>
      <c r="I187" s="67"/>
    </row>
    <row r="188" s="66" customFormat="1" ht="43.5">
      <c r="B188" s="38" t="s">
        <v>161</v>
      </c>
      <c r="C188" s="40"/>
      <c r="D188" s="40" t="s">
        <v>162</v>
      </c>
      <c r="E188" s="41"/>
      <c r="F188" s="42">
        <f t="shared" ref="F188:F195" si="35">SUM(F189)</f>
        <v>300</v>
      </c>
      <c r="G188" s="42">
        <f t="shared" ref="G188:G195" si="36">SUM(G189)</f>
        <v>300</v>
      </c>
      <c r="H188" s="67"/>
      <c r="I188" s="67"/>
    </row>
    <row r="189" s="66" customFormat="1" ht="43.5">
      <c r="B189" s="38" t="s">
        <v>163</v>
      </c>
      <c r="C189" s="40"/>
      <c r="D189" s="40" t="s">
        <v>164</v>
      </c>
      <c r="E189" s="41"/>
      <c r="F189" s="42">
        <f t="shared" si="35"/>
        <v>300</v>
      </c>
      <c r="G189" s="42">
        <f t="shared" si="36"/>
        <v>300</v>
      </c>
      <c r="H189" s="67"/>
      <c r="I189" s="67"/>
    </row>
    <row r="190" s="66" customFormat="1">
      <c r="B190" s="38" t="s">
        <v>74</v>
      </c>
      <c r="C190" s="40"/>
      <c r="D190" s="40"/>
      <c r="E190" s="57" t="s">
        <v>75</v>
      </c>
      <c r="F190" s="42">
        <f t="shared" si="35"/>
        <v>300</v>
      </c>
      <c r="G190" s="42">
        <f t="shared" si="36"/>
        <v>300</v>
      </c>
      <c r="H190" s="67"/>
      <c r="I190" s="67"/>
    </row>
    <row r="191" s="66" customFormat="1" ht="57.75">
      <c r="B191" s="38" t="s">
        <v>165</v>
      </c>
      <c r="C191" s="40"/>
      <c r="D191" s="40"/>
      <c r="E191" s="57" t="s">
        <v>166</v>
      </c>
      <c r="F191" s="42">
        <v>300</v>
      </c>
      <c r="G191" s="42">
        <v>300</v>
      </c>
      <c r="H191" s="67"/>
      <c r="I191" s="67"/>
    </row>
    <row r="192" s="66" customFormat="1" ht="42.75" customHeight="1">
      <c r="B192" s="38" t="s">
        <v>100</v>
      </c>
      <c r="C192" s="40"/>
      <c r="D192" s="44" t="s">
        <v>101</v>
      </c>
      <c r="E192" s="70"/>
      <c r="F192" s="42">
        <f t="shared" si="35"/>
        <v>750</v>
      </c>
      <c r="G192" s="42">
        <f t="shared" si="36"/>
        <v>750</v>
      </c>
      <c r="H192" s="67"/>
      <c r="I192" s="67"/>
    </row>
    <row r="193" s="66" customFormat="1" ht="43.5">
      <c r="B193" s="49" t="s">
        <v>102</v>
      </c>
      <c r="C193" s="40"/>
      <c r="D193" s="50" t="s">
        <v>103</v>
      </c>
      <c r="E193" s="41"/>
      <c r="F193" s="42">
        <f t="shared" si="35"/>
        <v>750</v>
      </c>
      <c r="G193" s="42">
        <f t="shared" si="36"/>
        <v>750</v>
      </c>
      <c r="H193" s="67"/>
      <c r="I193" s="67"/>
    </row>
    <row r="194" s="66" customFormat="1" ht="30.75" customHeight="1">
      <c r="B194" s="38" t="s">
        <v>167</v>
      </c>
      <c r="C194" s="45"/>
      <c r="D194" s="40" t="s">
        <v>168</v>
      </c>
      <c r="E194" s="41"/>
      <c r="F194" s="42">
        <f t="shared" si="35"/>
        <v>750</v>
      </c>
      <c r="G194" s="42">
        <f t="shared" si="36"/>
        <v>750</v>
      </c>
      <c r="H194" s="67"/>
      <c r="I194" s="67"/>
    </row>
    <row r="195" s="66" customFormat="1" ht="29.25">
      <c r="B195" s="38" t="s">
        <v>39</v>
      </c>
      <c r="C195" s="40"/>
      <c r="D195" s="40"/>
      <c r="E195" s="41" t="s">
        <v>40</v>
      </c>
      <c r="F195" s="42">
        <f t="shared" si="35"/>
        <v>750</v>
      </c>
      <c r="G195" s="42">
        <f t="shared" si="36"/>
        <v>750</v>
      </c>
      <c r="H195" s="67"/>
      <c r="I195" s="67"/>
    </row>
    <row r="196" s="66" customFormat="1" ht="29.25">
      <c r="B196" s="43" t="s">
        <v>41</v>
      </c>
      <c r="C196" s="40"/>
      <c r="D196" s="40"/>
      <c r="E196" s="41" t="s">
        <v>42</v>
      </c>
      <c r="F196" s="42">
        <v>750</v>
      </c>
      <c r="G196" s="42">
        <v>750</v>
      </c>
      <c r="H196" s="67"/>
      <c r="I196" s="67"/>
    </row>
    <row r="197" s="66" customFormat="1" ht="14.25" customHeight="1">
      <c r="B197" s="38" t="s">
        <v>169</v>
      </c>
      <c r="C197" s="71" t="s">
        <v>170</v>
      </c>
      <c r="D197" s="48"/>
      <c r="E197" s="58"/>
      <c r="F197" s="54">
        <f>SUM(F198+F215+F242+F263)</f>
        <v>560891.29999999993</v>
      </c>
      <c r="G197" s="54">
        <f>SUM(G198+G215+G242+G263)</f>
        <v>86049.100000000006</v>
      </c>
      <c r="H197" s="67"/>
      <c r="I197" s="67"/>
    </row>
    <row r="198" s="66" customFormat="1">
      <c r="B198" s="38" t="s">
        <v>171</v>
      </c>
      <c r="C198" s="40" t="s">
        <v>172</v>
      </c>
      <c r="D198" s="40"/>
      <c r="E198" s="41"/>
      <c r="F198" s="42">
        <f>SUM(F199+F205)</f>
        <v>6910</v>
      </c>
      <c r="G198" s="42">
        <f>SUM(G199+G205)</f>
        <v>6910</v>
      </c>
      <c r="H198" s="67"/>
      <c r="I198" s="67"/>
    </row>
    <row r="199" s="66" customFormat="1" ht="72">
      <c r="B199" s="38" t="s">
        <v>84</v>
      </c>
      <c r="C199" s="40"/>
      <c r="D199" s="40" t="s">
        <v>85</v>
      </c>
      <c r="E199" s="41"/>
      <c r="F199" s="42">
        <f t="shared" ref="F199:F205" si="37">SUM(F200)</f>
        <v>1500</v>
      </c>
      <c r="G199" s="42">
        <f t="shared" ref="G199:G205" si="38">SUM(G200)</f>
        <v>1500</v>
      </c>
      <c r="H199" s="67"/>
      <c r="I199" s="67"/>
    </row>
    <row r="200" s="66" customFormat="1" ht="43.5">
      <c r="B200" s="38" t="s">
        <v>173</v>
      </c>
      <c r="C200" s="40"/>
      <c r="D200" s="40" t="s">
        <v>174</v>
      </c>
      <c r="E200" s="41"/>
      <c r="F200" s="42">
        <f t="shared" si="37"/>
        <v>1500</v>
      </c>
      <c r="G200" s="42">
        <f t="shared" si="38"/>
        <v>1500</v>
      </c>
      <c r="H200" s="67"/>
      <c r="I200" s="67"/>
    </row>
    <row r="201" s="66" customFormat="1" ht="29.25">
      <c r="B201" s="38" t="s">
        <v>175</v>
      </c>
      <c r="C201" s="40"/>
      <c r="D201" s="40" t="s">
        <v>176</v>
      </c>
      <c r="E201" s="72"/>
      <c r="F201" s="42">
        <f t="shared" si="37"/>
        <v>1500</v>
      </c>
      <c r="G201" s="42">
        <f t="shared" si="38"/>
        <v>1500</v>
      </c>
      <c r="H201" s="67"/>
      <c r="I201" s="67"/>
    </row>
    <row r="202" s="66" customFormat="1">
      <c r="B202" s="38" t="s">
        <v>177</v>
      </c>
      <c r="C202" s="40"/>
      <c r="D202" s="35" t="s">
        <v>178</v>
      </c>
      <c r="E202" s="57"/>
      <c r="F202" s="42">
        <f t="shared" si="37"/>
        <v>1500</v>
      </c>
      <c r="G202" s="42">
        <f t="shared" si="38"/>
        <v>1500</v>
      </c>
      <c r="H202" s="67"/>
      <c r="I202" s="67"/>
    </row>
    <row r="203" s="66" customFormat="1" ht="47.25" customHeight="1">
      <c r="B203" s="43" t="s">
        <v>39</v>
      </c>
      <c r="C203" s="40"/>
      <c r="D203" s="40"/>
      <c r="E203" s="70" t="s">
        <v>40</v>
      </c>
      <c r="F203" s="54">
        <f t="shared" si="37"/>
        <v>1500</v>
      </c>
      <c r="G203" s="54">
        <f t="shared" si="38"/>
        <v>1500</v>
      </c>
      <c r="H203" s="67"/>
      <c r="I203" s="67"/>
    </row>
    <row r="204" s="66" customFormat="1" ht="38.25" customHeight="1">
      <c r="B204" s="43" t="s">
        <v>41</v>
      </c>
      <c r="C204" s="40"/>
      <c r="D204" s="40"/>
      <c r="E204" s="41" t="s">
        <v>42</v>
      </c>
      <c r="F204" s="42">
        <v>1500</v>
      </c>
      <c r="G204" s="42">
        <v>1500</v>
      </c>
      <c r="H204" s="67"/>
      <c r="I204" s="67"/>
    </row>
    <row r="205" s="66" customFormat="1" ht="43.5">
      <c r="B205" s="38" t="s">
        <v>100</v>
      </c>
      <c r="C205" s="40"/>
      <c r="D205" s="40" t="s">
        <v>101</v>
      </c>
      <c r="E205" s="41"/>
      <c r="F205" s="42">
        <f t="shared" si="37"/>
        <v>5410</v>
      </c>
      <c r="G205" s="42">
        <f t="shared" si="38"/>
        <v>5410</v>
      </c>
      <c r="H205" s="67"/>
      <c r="I205" s="67"/>
    </row>
    <row r="206" s="66" customFormat="1" ht="43.5">
      <c r="B206" s="49" t="s">
        <v>102</v>
      </c>
      <c r="C206" s="40"/>
      <c r="D206" s="40" t="s">
        <v>103</v>
      </c>
      <c r="E206" s="41"/>
      <c r="F206" s="42">
        <f>SUM(F207+F212)</f>
        <v>5410</v>
      </c>
      <c r="G206" s="42">
        <f>SUM(G207+G212)</f>
        <v>5410</v>
      </c>
      <c r="H206" s="67"/>
      <c r="I206" s="67"/>
    </row>
    <row r="207" s="66" customFormat="1" ht="57.75">
      <c r="B207" s="38" t="s">
        <v>179</v>
      </c>
      <c r="C207" s="40"/>
      <c r="D207" s="40" t="s">
        <v>180</v>
      </c>
      <c r="E207" s="41"/>
      <c r="F207" s="42">
        <f>SUM(F208+F210)</f>
        <v>2210</v>
      </c>
      <c r="G207" s="42">
        <f>SUM(G208+G210)</f>
        <v>2210</v>
      </c>
      <c r="H207" s="67"/>
      <c r="I207" s="67"/>
    </row>
    <row r="208" s="66" customFormat="1" ht="29.25">
      <c r="B208" s="38" t="s">
        <v>39</v>
      </c>
      <c r="C208" s="40"/>
      <c r="D208" s="40"/>
      <c r="E208" s="41" t="s">
        <v>40</v>
      </c>
      <c r="F208" s="42">
        <f>SUM(F209)</f>
        <v>2200</v>
      </c>
      <c r="G208" s="42">
        <f>SUM(G209)</f>
        <v>2200</v>
      </c>
      <c r="H208" s="67"/>
      <c r="I208" s="67"/>
    </row>
    <row r="209" s="66" customFormat="1" ht="29.25">
      <c r="B209" s="38" t="s">
        <v>41</v>
      </c>
      <c r="C209" s="40"/>
      <c r="D209" s="40"/>
      <c r="E209" s="41" t="s">
        <v>42</v>
      </c>
      <c r="F209" s="42">
        <v>2200</v>
      </c>
      <c r="G209" s="42">
        <v>2200</v>
      </c>
      <c r="H209" s="67"/>
      <c r="I209" s="67"/>
    </row>
    <row r="210" s="66" customFormat="1" ht="18.75" customHeight="1">
      <c r="B210" s="38" t="s">
        <v>74</v>
      </c>
      <c r="C210" s="40"/>
      <c r="D210" s="40"/>
      <c r="E210" s="41" t="s">
        <v>75</v>
      </c>
      <c r="F210" s="42">
        <f>SUM(F211)</f>
        <v>10</v>
      </c>
      <c r="G210" s="42">
        <f>SUM(G211)</f>
        <v>10</v>
      </c>
      <c r="H210" s="67"/>
      <c r="I210" s="67"/>
    </row>
    <row r="211" s="66" customFormat="1" ht="24" customHeight="1">
      <c r="B211" s="38" t="s">
        <v>181</v>
      </c>
      <c r="C211" s="40"/>
      <c r="D211" s="40"/>
      <c r="E211" s="41" t="s">
        <v>182</v>
      </c>
      <c r="F211" s="42">
        <v>10</v>
      </c>
      <c r="G211" s="42">
        <v>10</v>
      </c>
      <c r="H211" s="67"/>
      <c r="I211" s="67"/>
    </row>
    <row r="212" s="66" customFormat="1">
      <c r="B212" s="47" t="s">
        <v>177</v>
      </c>
      <c r="C212" s="35"/>
      <c r="D212" s="35" t="s">
        <v>183</v>
      </c>
      <c r="E212" s="36"/>
      <c r="F212" s="37">
        <f t="shared" ref="F212:F213" si="39">SUM(F213)</f>
        <v>3200</v>
      </c>
      <c r="G212" s="37">
        <f t="shared" ref="G212:G213" si="40">SUM(G213)</f>
        <v>3200</v>
      </c>
      <c r="H212" s="67"/>
      <c r="I212" s="67"/>
    </row>
    <row r="213" s="66" customFormat="1" ht="29.25">
      <c r="B213" s="43" t="s">
        <v>39</v>
      </c>
      <c r="C213" s="46"/>
      <c r="D213" s="46"/>
      <c r="E213" s="70" t="s">
        <v>40</v>
      </c>
      <c r="F213" s="54">
        <f t="shared" si="39"/>
        <v>3200</v>
      </c>
      <c r="G213" s="54">
        <f t="shared" si="40"/>
        <v>3200</v>
      </c>
      <c r="H213" s="67"/>
      <c r="I213" s="67"/>
    </row>
    <row r="214" s="66" customFormat="1" ht="29.25">
      <c r="B214" s="38" t="s">
        <v>41</v>
      </c>
      <c r="C214" s="40"/>
      <c r="D214" s="40"/>
      <c r="E214" s="41" t="s">
        <v>42</v>
      </c>
      <c r="F214" s="42">
        <v>3200</v>
      </c>
      <c r="G214" s="42">
        <v>3200</v>
      </c>
      <c r="H214" s="67"/>
      <c r="I214" s="67"/>
    </row>
    <row r="215" s="66" customFormat="1">
      <c r="B215" s="47" t="s">
        <v>184</v>
      </c>
      <c r="C215" s="71" t="s">
        <v>185</v>
      </c>
      <c r="D215" s="48"/>
      <c r="E215" s="58"/>
      <c r="F215" s="59">
        <f>SUM(F216+F235)</f>
        <v>498838.59999999998</v>
      </c>
      <c r="G215" s="59">
        <f>SUM(G216+G235)</f>
        <v>21866.300000000003</v>
      </c>
      <c r="H215" s="67"/>
      <c r="I215" s="67"/>
    </row>
    <row r="216" s="66" customFormat="1" ht="72">
      <c r="B216" s="38" t="s">
        <v>84</v>
      </c>
      <c r="C216" s="40"/>
      <c r="D216" s="40" t="s">
        <v>85</v>
      </c>
      <c r="E216" s="41"/>
      <c r="F216" s="42">
        <f>SUM(F217)</f>
        <v>495298.59999999998</v>
      </c>
      <c r="G216" s="42">
        <f>SUM(G217)</f>
        <v>18326.300000000003</v>
      </c>
      <c r="H216" s="67"/>
      <c r="I216" s="67"/>
    </row>
    <row r="217" s="66" customFormat="1" ht="43.5">
      <c r="B217" s="38" t="s">
        <v>173</v>
      </c>
      <c r="C217" s="40"/>
      <c r="D217" s="40" t="s">
        <v>174</v>
      </c>
      <c r="E217" s="41"/>
      <c r="F217" s="73">
        <f>SUM(F218+F231)</f>
        <v>495298.59999999998</v>
      </c>
      <c r="G217" s="42">
        <f>SUM(G218+G231)</f>
        <v>18326.300000000003</v>
      </c>
      <c r="H217" s="67"/>
      <c r="I217" s="67"/>
    </row>
    <row r="218" s="66" customFormat="1" ht="29.25">
      <c r="B218" s="38" t="s">
        <v>175</v>
      </c>
      <c r="C218" s="40"/>
      <c r="D218" s="40" t="s">
        <v>176</v>
      </c>
      <c r="E218" s="41"/>
      <c r="F218" s="42">
        <f>SUM(F219+F222+F225+F228)</f>
        <v>458423.29999999999</v>
      </c>
      <c r="G218" s="42">
        <f>SUM(G219+G222)</f>
        <v>11293.200000000001</v>
      </c>
      <c r="H218" s="67"/>
      <c r="I218" s="67"/>
    </row>
    <row r="219" s="66" customFormat="1">
      <c r="B219" s="47" t="s">
        <v>186</v>
      </c>
      <c r="C219" s="35"/>
      <c r="D219" s="35" t="s">
        <v>187</v>
      </c>
      <c r="E219" s="68"/>
      <c r="F219" s="42">
        <f t="shared" ref="F219:F236" si="41">SUM(F220)</f>
        <v>1550</v>
      </c>
      <c r="G219" s="42">
        <f t="shared" ref="G219:G236" si="42">SUM(G220)</f>
        <v>1550</v>
      </c>
      <c r="H219" s="67"/>
      <c r="I219" s="67"/>
    </row>
    <row r="220" s="66" customFormat="1" ht="29.25">
      <c r="B220" s="38" t="s">
        <v>39</v>
      </c>
      <c r="C220" s="40"/>
      <c r="D220" s="40"/>
      <c r="E220" s="57" t="s">
        <v>40</v>
      </c>
      <c r="F220" s="42">
        <f t="shared" si="41"/>
        <v>1550</v>
      </c>
      <c r="G220" s="42">
        <f t="shared" si="42"/>
        <v>1550</v>
      </c>
      <c r="H220" s="67"/>
      <c r="I220" s="67"/>
    </row>
    <row r="221" s="66" customFormat="1" ht="29.25">
      <c r="B221" s="43" t="s">
        <v>134</v>
      </c>
      <c r="C221" s="40"/>
      <c r="D221" s="40"/>
      <c r="E221" s="57" t="s">
        <v>42</v>
      </c>
      <c r="F221" s="42">
        <v>1550</v>
      </c>
      <c r="G221" s="42">
        <v>1550</v>
      </c>
      <c r="H221" s="67"/>
      <c r="I221" s="67"/>
    </row>
    <row r="222" s="66" customFormat="1" ht="29.25">
      <c r="B222" s="38" t="s">
        <v>188</v>
      </c>
      <c r="C222" s="40"/>
      <c r="D222" s="40" t="s">
        <v>189</v>
      </c>
      <c r="E222" s="57"/>
      <c r="F222" s="42">
        <f t="shared" si="41"/>
        <v>9743.2000000000007</v>
      </c>
      <c r="G222" s="42">
        <f t="shared" si="42"/>
        <v>9743.2000000000007</v>
      </c>
      <c r="H222" s="67"/>
      <c r="I222" s="67"/>
    </row>
    <row r="223" s="66" customFormat="1">
      <c r="B223" s="38" t="s">
        <v>74</v>
      </c>
      <c r="C223" s="40"/>
      <c r="D223" s="40"/>
      <c r="E223" s="57" t="s">
        <v>75</v>
      </c>
      <c r="F223" s="42">
        <f t="shared" si="41"/>
        <v>9743.2000000000007</v>
      </c>
      <c r="G223" s="42">
        <f t="shared" si="42"/>
        <v>9743.2000000000007</v>
      </c>
      <c r="H223" s="67"/>
      <c r="I223" s="67"/>
    </row>
    <row r="224" s="66" customFormat="1" ht="52.5" customHeight="1">
      <c r="B224" s="38" t="s">
        <v>165</v>
      </c>
      <c r="C224" s="46"/>
      <c r="D224" s="46"/>
      <c r="E224" s="41" t="s">
        <v>166</v>
      </c>
      <c r="F224" s="42">
        <v>9743.2000000000007</v>
      </c>
      <c r="G224" s="42">
        <v>9743.2000000000007</v>
      </c>
      <c r="H224" s="67"/>
      <c r="I224" s="67"/>
    </row>
    <row r="225" s="66" customFormat="1" ht="78" customHeight="1">
      <c r="B225" s="38" t="s">
        <v>190</v>
      </c>
      <c r="C225" s="46"/>
      <c r="D225" s="40" t="s">
        <v>191</v>
      </c>
      <c r="E225" s="41"/>
      <c r="F225" s="73">
        <f t="shared" si="41"/>
        <v>445000</v>
      </c>
      <c r="G225" s="42"/>
      <c r="H225" s="67"/>
      <c r="I225" s="67"/>
    </row>
    <row r="226" s="66" customFormat="1" ht="31.5" customHeight="1">
      <c r="B226" s="38" t="s">
        <v>192</v>
      </c>
      <c r="C226" s="46"/>
      <c r="D226" s="50"/>
      <c r="E226" s="41" t="s">
        <v>193</v>
      </c>
      <c r="F226" s="42">
        <f t="shared" si="41"/>
        <v>445000</v>
      </c>
      <c r="G226" s="42"/>
      <c r="H226" s="67"/>
      <c r="I226" s="67"/>
    </row>
    <row r="227" s="66" customFormat="1" ht="33" customHeight="1">
      <c r="B227" s="38" t="s">
        <v>194</v>
      </c>
      <c r="C227" s="46"/>
      <c r="D227" s="50"/>
      <c r="E227" s="41" t="s">
        <v>195</v>
      </c>
      <c r="F227" s="42">
        <v>445000</v>
      </c>
      <c r="G227" s="42"/>
      <c r="H227" s="67"/>
      <c r="I227" s="67"/>
    </row>
    <row r="228" s="66" customFormat="1" ht="52.5" customHeight="1">
      <c r="B228" s="38" t="s">
        <v>196</v>
      </c>
      <c r="C228" s="46"/>
      <c r="D228" s="40" t="s">
        <v>197</v>
      </c>
      <c r="E228" s="41"/>
      <c r="F228" s="73">
        <f t="shared" si="41"/>
        <v>2130.0999999999999</v>
      </c>
      <c r="G228" s="42"/>
      <c r="H228" s="67"/>
      <c r="I228" s="67"/>
    </row>
    <row r="229" s="66" customFormat="1" ht="36" customHeight="1">
      <c r="B229" s="38" t="s">
        <v>192</v>
      </c>
      <c r="C229" s="40"/>
      <c r="D229" s="40"/>
      <c r="E229" s="41" t="s">
        <v>193</v>
      </c>
      <c r="F229" s="42">
        <f t="shared" si="41"/>
        <v>2130.0999999999999</v>
      </c>
      <c r="G229" s="42"/>
      <c r="H229" s="67"/>
      <c r="I229" s="67"/>
    </row>
    <row r="230" s="66" customFormat="1" ht="36" customHeight="1">
      <c r="B230" s="38" t="s">
        <v>194</v>
      </c>
      <c r="C230" s="46"/>
      <c r="D230" s="46"/>
      <c r="E230" s="41" t="s">
        <v>195</v>
      </c>
      <c r="F230" s="73">
        <v>2130.0999999999999</v>
      </c>
      <c r="G230" s="42"/>
      <c r="H230" s="67"/>
      <c r="I230" s="67"/>
    </row>
    <row r="231" s="66" customFormat="1" ht="31.5" customHeight="1">
      <c r="B231" s="38" t="s">
        <v>198</v>
      </c>
      <c r="C231" s="46"/>
      <c r="D231" s="74" t="s">
        <v>199</v>
      </c>
      <c r="E231" s="41"/>
      <c r="F231" s="42">
        <f t="shared" si="41"/>
        <v>36875.300000000003</v>
      </c>
      <c r="G231" s="42">
        <f t="shared" si="42"/>
        <v>7033.1000000000004</v>
      </c>
      <c r="H231" s="67"/>
      <c r="I231" s="67"/>
    </row>
    <row r="232" s="66" customFormat="1" ht="33" customHeight="1">
      <c r="B232" s="38" t="s">
        <v>200</v>
      </c>
      <c r="C232" s="46"/>
      <c r="D232" s="74" t="s">
        <v>201</v>
      </c>
      <c r="E232" s="41"/>
      <c r="F232" s="73">
        <f t="shared" si="41"/>
        <v>36875.300000000003</v>
      </c>
      <c r="G232" s="42">
        <f t="shared" si="42"/>
        <v>7033.1000000000004</v>
      </c>
      <c r="H232" s="67"/>
      <c r="I232" s="67"/>
    </row>
    <row r="233" s="66" customFormat="1" ht="36" customHeight="1">
      <c r="B233" s="38" t="s">
        <v>39</v>
      </c>
      <c r="C233" s="40"/>
      <c r="D233" s="40"/>
      <c r="E233" s="68" t="s">
        <v>40</v>
      </c>
      <c r="F233" s="42">
        <f t="shared" si="41"/>
        <v>36875.300000000003</v>
      </c>
      <c r="G233" s="42">
        <f t="shared" si="42"/>
        <v>7033.1000000000004</v>
      </c>
      <c r="H233" s="67"/>
      <c r="I233" s="67"/>
    </row>
    <row r="234" s="66" customFormat="1" ht="33" customHeight="1">
      <c r="B234" s="43" t="s">
        <v>134</v>
      </c>
      <c r="C234" s="40"/>
      <c r="D234" s="40"/>
      <c r="E234" s="57" t="s">
        <v>42</v>
      </c>
      <c r="F234" s="42">
        <v>36875.300000000003</v>
      </c>
      <c r="G234" s="42">
        <v>7033.1000000000004</v>
      </c>
      <c r="H234" s="67"/>
      <c r="I234" s="67"/>
    </row>
    <row r="235" s="66" customFormat="1" ht="43.5">
      <c r="B235" s="38" t="s">
        <v>100</v>
      </c>
      <c r="C235" s="40"/>
      <c r="D235" s="40" t="s">
        <v>101</v>
      </c>
      <c r="E235" s="41"/>
      <c r="F235" s="42">
        <f t="shared" si="41"/>
        <v>3540</v>
      </c>
      <c r="G235" s="42">
        <f t="shared" si="42"/>
        <v>3540</v>
      </c>
      <c r="H235" s="67"/>
      <c r="I235" s="67"/>
    </row>
    <row r="236" s="66" customFormat="1" ht="43.5">
      <c r="B236" s="49" t="s">
        <v>102</v>
      </c>
      <c r="C236" s="40"/>
      <c r="D236" s="40" t="s">
        <v>103</v>
      </c>
      <c r="E236" s="41"/>
      <c r="F236" s="42">
        <f t="shared" si="41"/>
        <v>3540</v>
      </c>
      <c r="G236" s="42">
        <f t="shared" si="42"/>
        <v>3540</v>
      </c>
      <c r="H236" s="67"/>
      <c r="I236" s="67"/>
    </row>
    <row r="237" s="66" customFormat="1" ht="30" customHeight="1">
      <c r="B237" s="38" t="s">
        <v>186</v>
      </c>
      <c r="C237" s="44"/>
      <c r="D237" s="40" t="s">
        <v>202</v>
      </c>
      <c r="E237" s="41"/>
      <c r="F237" s="42">
        <f>SUM(F238+F240)</f>
        <v>3540</v>
      </c>
      <c r="G237" s="42">
        <f>SUM(G238+G240)</f>
        <v>3540</v>
      </c>
      <c r="H237" s="67"/>
      <c r="I237" s="67"/>
    </row>
    <row r="238" s="66" customFormat="1" ht="29.25">
      <c r="B238" s="38" t="s">
        <v>39</v>
      </c>
      <c r="C238" s="50"/>
      <c r="D238" s="40"/>
      <c r="E238" s="41" t="s">
        <v>40</v>
      </c>
      <c r="F238" s="37">
        <f>SUM(F239)</f>
        <v>3530</v>
      </c>
      <c r="G238" s="37">
        <f>SUM(G239)</f>
        <v>3530</v>
      </c>
      <c r="H238" s="67"/>
      <c r="I238" s="67"/>
    </row>
    <row r="239" s="66" customFormat="1" ht="29.25">
      <c r="B239" s="38" t="s">
        <v>41</v>
      </c>
      <c r="C239" s="40"/>
      <c r="D239" s="40"/>
      <c r="E239" s="57" t="s">
        <v>42</v>
      </c>
      <c r="F239" s="42">
        <v>3530</v>
      </c>
      <c r="G239" s="42">
        <v>3530</v>
      </c>
      <c r="H239" s="67"/>
      <c r="I239" s="67"/>
    </row>
    <row r="240" s="66" customFormat="1">
      <c r="B240" s="38" t="s">
        <v>74</v>
      </c>
      <c r="C240" s="40"/>
      <c r="D240" s="40"/>
      <c r="E240" s="41" t="s">
        <v>75</v>
      </c>
      <c r="F240" s="42">
        <f>SUM(F241)</f>
        <v>10</v>
      </c>
      <c r="G240" s="42">
        <f>SUM(G241)</f>
        <v>10</v>
      </c>
      <c r="H240" s="67"/>
      <c r="I240" s="67"/>
    </row>
    <row r="241" s="66" customFormat="1">
      <c r="B241" s="38" t="s">
        <v>181</v>
      </c>
      <c r="C241" s="40"/>
      <c r="D241" s="40"/>
      <c r="E241" s="41" t="s">
        <v>182</v>
      </c>
      <c r="F241" s="42">
        <v>10</v>
      </c>
      <c r="G241" s="42">
        <v>10</v>
      </c>
      <c r="H241" s="67"/>
      <c r="I241" s="67"/>
    </row>
    <row r="242" s="66" customFormat="1">
      <c r="B242" s="38" t="s">
        <v>203</v>
      </c>
      <c r="C242" s="40" t="s">
        <v>204</v>
      </c>
      <c r="D242" s="40"/>
      <c r="E242" s="41"/>
      <c r="F242" s="42">
        <f t="shared" ref="F242:F243" si="43">SUM(F243)</f>
        <v>44661.500000000007</v>
      </c>
      <c r="G242" s="42">
        <f t="shared" ref="G242:G243" si="44">SUM(G243)</f>
        <v>46791.600000000006</v>
      </c>
      <c r="H242" s="67"/>
      <c r="I242" s="67"/>
    </row>
    <row r="243" s="66" customFormat="1" ht="72">
      <c r="B243" s="47" t="s">
        <v>84</v>
      </c>
      <c r="C243" s="39"/>
      <c r="D243" s="35" t="s">
        <v>85</v>
      </c>
      <c r="E243" s="36"/>
      <c r="F243" s="42">
        <f t="shared" si="43"/>
        <v>44661.500000000007</v>
      </c>
      <c r="G243" s="42">
        <f t="shared" si="44"/>
        <v>46791.600000000006</v>
      </c>
      <c r="H243" s="67"/>
      <c r="I243" s="67"/>
    </row>
    <row r="244" s="66" customFormat="1" ht="31.5" customHeight="1">
      <c r="B244" s="38" t="s">
        <v>205</v>
      </c>
      <c r="C244" s="50"/>
      <c r="D244" s="40" t="s">
        <v>206</v>
      </c>
      <c r="E244" s="41"/>
      <c r="F244" s="42">
        <f>SUM(F245+F248+F251+F254+F260+F257)</f>
        <v>44661.500000000007</v>
      </c>
      <c r="G244" s="42">
        <f>SUM(G245+G248+G251+G254+G260+G257)</f>
        <v>46791.600000000006</v>
      </c>
      <c r="H244" s="67"/>
      <c r="I244" s="67"/>
    </row>
    <row r="245" s="66" customFormat="1" ht="30" customHeight="1">
      <c r="B245" s="47" t="s">
        <v>207</v>
      </c>
      <c r="C245" s="40"/>
      <c r="D245" s="40" t="s">
        <v>208</v>
      </c>
      <c r="E245" s="57"/>
      <c r="F245" s="42">
        <f t="shared" ref="F245:F264" si="45">SUM(F246)</f>
        <v>12480</v>
      </c>
      <c r="G245" s="42">
        <f t="shared" ref="G245:G264" si="46">SUM(G246)</f>
        <v>12480</v>
      </c>
      <c r="H245" s="67"/>
      <c r="I245" s="67"/>
    </row>
    <row r="246" s="66" customFormat="1" ht="30" customHeight="1">
      <c r="B246" s="38" t="s">
        <v>39</v>
      </c>
      <c r="C246" s="40"/>
      <c r="D246" s="46"/>
      <c r="E246" s="57" t="s">
        <v>40</v>
      </c>
      <c r="F246" s="42">
        <f t="shared" si="45"/>
        <v>12480</v>
      </c>
      <c r="G246" s="42">
        <f t="shared" si="46"/>
        <v>12480</v>
      </c>
      <c r="H246" s="67"/>
      <c r="I246" s="67"/>
    </row>
    <row r="247" s="66" customFormat="1" ht="29.25">
      <c r="B247" s="43" t="s">
        <v>41</v>
      </c>
      <c r="C247" s="75"/>
      <c r="D247" s="40"/>
      <c r="E247" s="69" t="s">
        <v>42</v>
      </c>
      <c r="F247" s="42">
        <v>12480</v>
      </c>
      <c r="G247" s="42">
        <v>12480</v>
      </c>
      <c r="H247" s="67"/>
      <c r="I247" s="67"/>
    </row>
    <row r="248" s="66" customFormat="1">
      <c r="B248" s="38" t="s">
        <v>209</v>
      </c>
      <c r="C248" s="40"/>
      <c r="D248" s="35" t="s">
        <v>210</v>
      </c>
      <c r="E248" s="69"/>
      <c r="F248" s="42">
        <f t="shared" si="45"/>
        <v>2448</v>
      </c>
      <c r="G248" s="42">
        <f t="shared" si="46"/>
        <v>2448</v>
      </c>
      <c r="H248" s="67"/>
      <c r="I248" s="67"/>
    </row>
    <row r="249" s="66" customFormat="1" ht="29.25">
      <c r="B249" s="43" t="s">
        <v>39</v>
      </c>
      <c r="C249" s="40"/>
      <c r="D249" s="40"/>
      <c r="E249" s="69" t="s">
        <v>40</v>
      </c>
      <c r="F249" s="42">
        <f t="shared" si="45"/>
        <v>2448</v>
      </c>
      <c r="G249" s="42">
        <f t="shared" si="46"/>
        <v>2448</v>
      </c>
      <c r="H249" s="67"/>
      <c r="I249" s="67"/>
    </row>
    <row r="250" s="66" customFormat="1" ht="29.25">
      <c r="B250" s="38" t="s">
        <v>134</v>
      </c>
      <c r="C250" s="40"/>
      <c r="D250" s="40"/>
      <c r="E250" s="41" t="s">
        <v>42</v>
      </c>
      <c r="F250" s="42">
        <v>2448</v>
      </c>
      <c r="G250" s="42">
        <v>2448</v>
      </c>
      <c r="H250" s="67"/>
      <c r="I250" s="67"/>
    </row>
    <row r="251" s="66" customFormat="1">
      <c r="B251" s="38" t="s">
        <v>211</v>
      </c>
      <c r="C251" s="40"/>
      <c r="D251" s="40" t="s">
        <v>212</v>
      </c>
      <c r="E251" s="41"/>
      <c r="F251" s="42">
        <f t="shared" si="45"/>
        <v>28645.900000000001</v>
      </c>
      <c r="G251" s="42">
        <f t="shared" si="46"/>
        <v>30776</v>
      </c>
      <c r="H251" s="67"/>
      <c r="I251" s="67"/>
    </row>
    <row r="252" s="66" customFormat="1" ht="29.25">
      <c r="B252" s="47" t="s">
        <v>39</v>
      </c>
      <c r="C252" s="40"/>
      <c r="D252" s="40"/>
      <c r="E252" s="68" t="s">
        <v>40</v>
      </c>
      <c r="F252" s="42">
        <f t="shared" si="45"/>
        <v>28645.900000000001</v>
      </c>
      <c r="G252" s="42">
        <f t="shared" si="46"/>
        <v>30776</v>
      </c>
      <c r="H252" s="67"/>
      <c r="I252" s="67"/>
    </row>
    <row r="253" s="66" customFormat="1" ht="29.25">
      <c r="B253" s="43" t="s">
        <v>134</v>
      </c>
      <c r="C253" s="40"/>
      <c r="D253" s="40"/>
      <c r="E253" s="68" t="s">
        <v>42</v>
      </c>
      <c r="F253" s="42">
        <v>28645.900000000001</v>
      </c>
      <c r="G253" s="42">
        <v>30776</v>
      </c>
      <c r="H253" s="67"/>
      <c r="I253" s="67"/>
    </row>
    <row r="254" s="66" customFormat="1" ht="29.25">
      <c r="B254" s="38" t="s">
        <v>213</v>
      </c>
      <c r="C254" s="40"/>
      <c r="D254" s="40" t="s">
        <v>214</v>
      </c>
      <c r="E254" s="70"/>
      <c r="F254" s="42">
        <f t="shared" si="45"/>
        <v>700</v>
      </c>
      <c r="G254" s="42">
        <f t="shared" si="46"/>
        <v>700</v>
      </c>
      <c r="H254" s="67"/>
      <c r="I254" s="67"/>
    </row>
    <row r="255" s="66" customFormat="1" ht="29.25">
      <c r="B255" s="38" t="s">
        <v>39</v>
      </c>
      <c r="C255" s="40"/>
      <c r="D255" s="40"/>
      <c r="E255" s="41" t="s">
        <v>40</v>
      </c>
      <c r="F255" s="42">
        <f t="shared" si="45"/>
        <v>700</v>
      </c>
      <c r="G255" s="42">
        <f t="shared" si="46"/>
        <v>700</v>
      </c>
      <c r="H255" s="67"/>
      <c r="I255" s="67"/>
    </row>
    <row r="256" s="66" customFormat="1" ht="29.25">
      <c r="B256" s="38" t="s">
        <v>41</v>
      </c>
      <c r="C256" s="64"/>
      <c r="D256" s="40"/>
      <c r="E256" s="41" t="s">
        <v>42</v>
      </c>
      <c r="F256" s="42">
        <v>700</v>
      </c>
      <c r="G256" s="42">
        <v>700</v>
      </c>
      <c r="H256" s="67"/>
      <c r="I256" s="67"/>
    </row>
    <row r="257" s="66" customFormat="1" ht="100.5">
      <c r="B257" s="38" t="s">
        <v>215</v>
      </c>
      <c r="C257" s="40"/>
      <c r="D257" s="40" t="s">
        <v>216</v>
      </c>
      <c r="E257" s="41"/>
      <c r="F257" s="42">
        <f t="shared" si="45"/>
        <v>202.80000000000001</v>
      </c>
      <c r="G257" s="42">
        <f t="shared" si="46"/>
        <v>202.80000000000001</v>
      </c>
      <c r="H257" s="67"/>
      <c r="I257" s="67"/>
    </row>
    <row r="258" s="66" customFormat="1" ht="29.25">
      <c r="B258" s="47" t="s">
        <v>39</v>
      </c>
      <c r="C258" s="40"/>
      <c r="D258" s="40"/>
      <c r="E258" s="68" t="s">
        <v>40</v>
      </c>
      <c r="F258" s="42">
        <f t="shared" si="45"/>
        <v>202.80000000000001</v>
      </c>
      <c r="G258" s="42">
        <f t="shared" si="46"/>
        <v>202.80000000000001</v>
      </c>
      <c r="H258" s="67"/>
      <c r="I258" s="67"/>
    </row>
    <row r="259" s="66" customFormat="1" ht="29.25">
      <c r="B259" s="43" t="s">
        <v>134</v>
      </c>
      <c r="C259" s="40"/>
      <c r="D259" s="40"/>
      <c r="E259" s="58" t="s">
        <v>42</v>
      </c>
      <c r="F259" s="42">
        <v>202.80000000000001</v>
      </c>
      <c r="G259" s="42">
        <v>202.80000000000001</v>
      </c>
      <c r="H259" s="67"/>
      <c r="I259" s="67"/>
    </row>
    <row r="260" s="66" customFormat="1" ht="43.5">
      <c r="B260" s="38" t="s">
        <v>217</v>
      </c>
      <c r="C260" s="40"/>
      <c r="D260" s="40" t="s">
        <v>218</v>
      </c>
      <c r="E260" s="41"/>
      <c r="F260" s="42">
        <f t="shared" si="45"/>
        <v>184.80000000000001</v>
      </c>
      <c r="G260" s="42">
        <f t="shared" si="46"/>
        <v>184.80000000000001</v>
      </c>
      <c r="H260" s="67"/>
      <c r="I260" s="67"/>
    </row>
    <row r="261" s="66" customFormat="1" ht="29.25">
      <c r="B261" s="38" t="s">
        <v>39</v>
      </c>
      <c r="C261" s="40"/>
      <c r="D261" s="40"/>
      <c r="E261" s="41" t="s">
        <v>40</v>
      </c>
      <c r="F261" s="42">
        <f t="shared" si="45"/>
        <v>184.80000000000001</v>
      </c>
      <c r="G261" s="42">
        <f t="shared" si="46"/>
        <v>184.80000000000001</v>
      </c>
      <c r="H261" s="67"/>
      <c r="I261" s="67"/>
    </row>
    <row r="262" s="66" customFormat="1" ht="29.25">
      <c r="B262" s="43" t="s">
        <v>134</v>
      </c>
      <c r="C262" s="40"/>
      <c r="D262" s="40"/>
      <c r="E262" s="41" t="s">
        <v>42</v>
      </c>
      <c r="F262" s="42">
        <v>184.80000000000001</v>
      </c>
      <c r="G262" s="42">
        <v>184.80000000000001</v>
      </c>
      <c r="H262" s="67"/>
      <c r="I262" s="67"/>
    </row>
    <row r="263" s="66" customFormat="1" ht="29.25">
      <c r="B263" s="38" t="s">
        <v>219</v>
      </c>
      <c r="C263" s="39" t="s">
        <v>220</v>
      </c>
      <c r="D263" s="35"/>
      <c r="E263" s="68"/>
      <c r="F263" s="37">
        <f t="shared" si="45"/>
        <v>10481.200000000001</v>
      </c>
      <c r="G263" s="37">
        <f t="shared" si="46"/>
        <v>10481.200000000001</v>
      </c>
      <c r="H263" s="67"/>
      <c r="I263" s="67"/>
    </row>
    <row r="264" s="66" customFormat="1" ht="72">
      <c r="B264" s="38" t="s">
        <v>84</v>
      </c>
      <c r="C264" s="45"/>
      <c r="D264" s="40" t="s">
        <v>85</v>
      </c>
      <c r="E264" s="41"/>
      <c r="F264" s="42">
        <f t="shared" si="45"/>
        <v>10481.200000000001</v>
      </c>
      <c r="G264" s="42">
        <f t="shared" si="46"/>
        <v>10481.200000000001</v>
      </c>
      <c r="H264" s="67"/>
      <c r="I264" s="67"/>
    </row>
    <row r="265" s="66" customFormat="1" ht="86.25">
      <c r="B265" s="38" t="s">
        <v>221</v>
      </c>
      <c r="C265" s="44"/>
      <c r="D265" s="40" t="s">
        <v>222</v>
      </c>
      <c r="E265" s="72"/>
      <c r="F265" s="42">
        <f>SUM(F266+F269+F274+F277)</f>
        <v>10481.200000000001</v>
      </c>
      <c r="G265" s="42">
        <f>SUM(G266+G269+G274+G277)</f>
        <v>10481.200000000001</v>
      </c>
      <c r="H265" s="67"/>
      <c r="I265" s="67"/>
    </row>
    <row r="266" s="66" customFormat="1" ht="29.25">
      <c r="B266" s="52" t="s">
        <v>23</v>
      </c>
      <c r="C266" s="44"/>
      <c r="D266" s="40" t="s">
        <v>223</v>
      </c>
      <c r="E266" s="41"/>
      <c r="F266" s="42">
        <f t="shared" ref="F266:F267" si="47">SUM(F267)</f>
        <v>9991.2000000000007</v>
      </c>
      <c r="G266" s="42">
        <f t="shared" ref="G266:G267" si="48">SUM(G267)</f>
        <v>9991.2000000000007</v>
      </c>
      <c r="H266" s="67"/>
      <c r="I266" s="67"/>
    </row>
    <row r="267" s="66" customFormat="1" ht="72">
      <c r="B267" s="38" t="s">
        <v>25</v>
      </c>
      <c r="C267" s="44"/>
      <c r="D267" s="40"/>
      <c r="E267" s="41" t="s">
        <v>26</v>
      </c>
      <c r="F267" s="42">
        <f t="shared" si="47"/>
        <v>9991.2000000000007</v>
      </c>
      <c r="G267" s="42">
        <f t="shared" si="48"/>
        <v>9991.2000000000007</v>
      </c>
      <c r="H267" s="67"/>
      <c r="I267" s="67"/>
    </row>
    <row r="268" s="66" customFormat="1" ht="29.25">
      <c r="B268" s="38" t="s">
        <v>27</v>
      </c>
      <c r="C268" s="44"/>
      <c r="D268" s="40"/>
      <c r="E268" s="41" t="s">
        <v>28</v>
      </c>
      <c r="F268" s="42">
        <v>9991.2000000000007</v>
      </c>
      <c r="G268" s="42">
        <v>9991.2000000000007</v>
      </c>
      <c r="H268" s="67"/>
      <c r="I268" s="67"/>
    </row>
    <row r="269" s="66" customFormat="1" ht="29.25">
      <c r="B269" s="38" t="s">
        <v>37</v>
      </c>
      <c r="C269" s="44"/>
      <c r="D269" s="40" t="s">
        <v>224</v>
      </c>
      <c r="E269" s="41"/>
      <c r="F269" s="42">
        <f>SUM(F270+F272)</f>
        <v>295.29999999999995</v>
      </c>
      <c r="G269" s="42">
        <f>SUM(G270+G272)</f>
        <v>295.29999999999995</v>
      </c>
      <c r="H269" s="67"/>
      <c r="I269" s="67"/>
    </row>
    <row r="270" s="66" customFormat="1" ht="72">
      <c r="B270" s="38" t="s">
        <v>25</v>
      </c>
      <c r="C270" s="44"/>
      <c r="D270" s="40"/>
      <c r="E270" s="41" t="s">
        <v>26</v>
      </c>
      <c r="F270" s="42">
        <f>SUM(F271)</f>
        <v>10.4</v>
      </c>
      <c r="G270" s="42">
        <f>SUM(G271)</f>
        <v>10.4</v>
      </c>
      <c r="H270" s="67"/>
      <c r="I270" s="67"/>
    </row>
    <row r="271" s="66" customFormat="1" ht="29.25">
      <c r="B271" s="38" t="s">
        <v>27</v>
      </c>
      <c r="C271" s="44"/>
      <c r="D271" s="40"/>
      <c r="E271" s="41" t="s">
        <v>28</v>
      </c>
      <c r="F271" s="42">
        <v>10.4</v>
      </c>
      <c r="G271" s="42">
        <v>10.4</v>
      </c>
      <c r="H271" s="67"/>
      <c r="I271" s="67"/>
    </row>
    <row r="272" s="66" customFormat="1" ht="29.25">
      <c r="B272" s="38" t="s">
        <v>39</v>
      </c>
      <c r="C272" s="44"/>
      <c r="D272" s="40"/>
      <c r="E272" s="41" t="s">
        <v>40</v>
      </c>
      <c r="F272" s="42">
        <f>SUM(F273)</f>
        <v>284.89999999999998</v>
      </c>
      <c r="G272" s="42">
        <f>SUM(G273)</f>
        <v>284.89999999999998</v>
      </c>
      <c r="H272" s="67"/>
      <c r="I272" s="67"/>
    </row>
    <row r="273" s="66" customFormat="1" ht="29.25">
      <c r="B273" s="43" t="s">
        <v>41</v>
      </c>
      <c r="C273" s="44"/>
      <c r="D273" s="40"/>
      <c r="E273" s="41" t="s">
        <v>42</v>
      </c>
      <c r="F273" s="42">
        <v>284.89999999999998</v>
      </c>
      <c r="G273" s="42">
        <v>284.89999999999998</v>
      </c>
      <c r="H273" s="67"/>
      <c r="I273" s="67"/>
    </row>
    <row r="274" s="66" customFormat="1" ht="86.25" customHeight="1">
      <c r="B274" s="38" t="s">
        <v>225</v>
      </c>
      <c r="C274" s="44"/>
      <c r="D274" s="40" t="s">
        <v>226</v>
      </c>
      <c r="E274" s="57"/>
      <c r="F274" s="42">
        <f t="shared" ref="F274:F278" si="49">SUM(F275)</f>
        <v>122.7</v>
      </c>
      <c r="G274" s="42">
        <f t="shared" ref="G274:G278" si="50">SUM(G275)</f>
        <v>122.7</v>
      </c>
      <c r="H274" s="67"/>
      <c r="I274" s="67"/>
    </row>
    <row r="275" s="66" customFormat="1" ht="73.799999999999997" customHeight="1">
      <c r="B275" s="38" t="s">
        <v>25</v>
      </c>
      <c r="C275" s="44"/>
      <c r="D275" s="40"/>
      <c r="E275" s="57" t="s">
        <v>26</v>
      </c>
      <c r="F275" s="42">
        <f t="shared" si="49"/>
        <v>122.7</v>
      </c>
      <c r="G275" s="42">
        <f t="shared" si="50"/>
        <v>122.7</v>
      </c>
      <c r="H275" s="67"/>
      <c r="I275" s="67"/>
    </row>
    <row r="276" s="66" customFormat="1" ht="29.25">
      <c r="B276" s="38" t="s">
        <v>27</v>
      </c>
      <c r="C276" s="44"/>
      <c r="D276" s="40"/>
      <c r="E276" s="57" t="s">
        <v>28</v>
      </c>
      <c r="F276" s="42">
        <v>122.7</v>
      </c>
      <c r="G276" s="42">
        <v>122.7</v>
      </c>
      <c r="H276" s="67"/>
      <c r="I276" s="67"/>
    </row>
    <row r="277" s="66" customFormat="1" ht="86.25">
      <c r="B277" s="38" t="s">
        <v>227</v>
      </c>
      <c r="C277" s="44"/>
      <c r="D277" s="40" t="s">
        <v>228</v>
      </c>
      <c r="E277" s="57"/>
      <c r="F277" s="42">
        <f t="shared" si="49"/>
        <v>72</v>
      </c>
      <c r="G277" s="42">
        <f t="shared" si="50"/>
        <v>72</v>
      </c>
      <c r="H277" s="67"/>
      <c r="I277" s="67"/>
    </row>
    <row r="278" s="66" customFormat="1" ht="29.25">
      <c r="B278" s="43" t="s">
        <v>39</v>
      </c>
      <c r="C278" s="44"/>
      <c r="D278" s="40"/>
      <c r="E278" s="70" t="s">
        <v>40</v>
      </c>
      <c r="F278" s="54">
        <f t="shared" si="49"/>
        <v>72</v>
      </c>
      <c r="G278" s="54">
        <f t="shared" si="50"/>
        <v>72</v>
      </c>
      <c r="H278" s="67"/>
      <c r="I278" s="67"/>
    </row>
    <row r="279" s="66" customFormat="1" ht="29.25">
      <c r="B279" s="43" t="s">
        <v>41</v>
      </c>
      <c r="C279" s="44"/>
      <c r="D279" s="40"/>
      <c r="E279" s="41" t="s">
        <v>42</v>
      </c>
      <c r="F279" s="42">
        <v>72</v>
      </c>
      <c r="G279" s="42">
        <v>72</v>
      </c>
      <c r="H279" s="67"/>
      <c r="I279" s="67"/>
    </row>
    <row r="280" s="66" customFormat="1">
      <c r="B280" s="38" t="s">
        <v>229</v>
      </c>
      <c r="C280" s="40" t="s">
        <v>230</v>
      </c>
      <c r="D280" s="40"/>
      <c r="E280" s="41"/>
      <c r="F280" s="42">
        <f>SUM(F281+F295+F359+F387+F333)</f>
        <v>724733.70000000007</v>
      </c>
      <c r="G280" s="42">
        <f>SUM(G281+G295+G359+G387+G333)</f>
        <v>728201.59999999998</v>
      </c>
      <c r="H280" s="67"/>
      <c r="I280" s="67"/>
    </row>
    <row r="281" s="66" customFormat="1">
      <c r="B281" s="38" t="s">
        <v>231</v>
      </c>
      <c r="C281" s="40" t="s">
        <v>232</v>
      </c>
      <c r="D281" s="40"/>
      <c r="E281" s="41"/>
      <c r="F281" s="42">
        <f>SUM(F286+F282)</f>
        <v>329485.70000000001</v>
      </c>
      <c r="G281" s="42">
        <f>SUM(G286+G282)</f>
        <v>329485.70000000001</v>
      </c>
      <c r="H281" s="67"/>
      <c r="I281" s="67"/>
    </row>
    <row r="282" s="66" customFormat="1" ht="57.75">
      <c r="B282" s="38" t="s">
        <v>80</v>
      </c>
      <c r="C282" s="40"/>
      <c r="D282" s="40" t="s">
        <v>81</v>
      </c>
      <c r="E282" s="57"/>
      <c r="F282" s="42">
        <f>SUM(F284)</f>
        <v>6628.3000000000002</v>
      </c>
      <c r="G282" s="42">
        <f>SUM(G284)</f>
        <v>6628.3000000000002</v>
      </c>
      <c r="H282" s="67"/>
      <c r="I282" s="67"/>
    </row>
    <row r="283" s="66" customFormat="1" ht="29.25">
      <c r="B283" s="38" t="s">
        <v>82</v>
      </c>
      <c r="C283" s="40"/>
      <c r="D283" s="40" t="s">
        <v>83</v>
      </c>
      <c r="E283" s="70"/>
      <c r="F283" s="54">
        <f t="shared" ref="F283:F287" si="51">SUM(F284)</f>
        <v>6628.3000000000002</v>
      </c>
      <c r="G283" s="54">
        <f t="shared" ref="G283:G287" si="52">SUM(G284)</f>
        <v>6628.3000000000002</v>
      </c>
      <c r="H283" s="67"/>
      <c r="I283" s="67"/>
    </row>
    <row r="284" s="66" customFormat="1" ht="29.25">
      <c r="B284" s="38" t="s">
        <v>233</v>
      </c>
      <c r="C284" s="40"/>
      <c r="D284" s="40"/>
      <c r="E284" s="69" t="s">
        <v>234</v>
      </c>
      <c r="F284" s="54">
        <f t="shared" si="51"/>
        <v>6628.3000000000002</v>
      </c>
      <c r="G284" s="54">
        <f t="shared" si="52"/>
        <v>6628.3000000000002</v>
      </c>
      <c r="H284" s="67"/>
      <c r="I284" s="67"/>
    </row>
    <row r="285" s="66" customFormat="1">
      <c r="B285" s="38" t="s">
        <v>235</v>
      </c>
      <c r="C285" s="40"/>
      <c r="D285" s="40"/>
      <c r="E285" s="65" t="s">
        <v>236</v>
      </c>
      <c r="F285" s="42">
        <v>6628.3000000000002</v>
      </c>
      <c r="G285" s="42">
        <v>6628.3000000000002</v>
      </c>
      <c r="H285" s="67"/>
      <c r="I285" s="67"/>
    </row>
    <row r="286" s="66" customFormat="1" ht="29.25">
      <c r="B286" s="47" t="s">
        <v>237</v>
      </c>
      <c r="C286" s="39"/>
      <c r="D286" s="40" t="s">
        <v>238</v>
      </c>
      <c r="E286" s="41"/>
      <c r="F286" s="42">
        <f t="shared" si="51"/>
        <v>322857.40000000002</v>
      </c>
      <c r="G286" s="42">
        <f t="shared" si="52"/>
        <v>322857.40000000002</v>
      </c>
      <c r="H286" s="67"/>
      <c r="I286" s="67"/>
    </row>
    <row r="287" s="66" customFormat="1" ht="29.25">
      <c r="B287" s="38" t="s">
        <v>239</v>
      </c>
      <c r="C287" s="50"/>
      <c r="D287" s="40" t="s">
        <v>240</v>
      </c>
      <c r="E287" s="41"/>
      <c r="F287" s="42">
        <f t="shared" si="51"/>
        <v>322857.40000000002</v>
      </c>
      <c r="G287" s="42">
        <f t="shared" si="52"/>
        <v>322857.40000000002</v>
      </c>
      <c r="H287" s="67"/>
      <c r="I287" s="67"/>
    </row>
    <row r="288" s="66" customFormat="1" ht="29.25">
      <c r="B288" s="38" t="s">
        <v>175</v>
      </c>
      <c r="C288" s="40"/>
      <c r="D288" s="40" t="s">
        <v>241</v>
      </c>
      <c r="E288" s="41"/>
      <c r="F288" s="42">
        <f>SUM(F289+F292)</f>
        <v>322857.40000000002</v>
      </c>
      <c r="G288" s="42">
        <f>SUM(G289+G292)</f>
        <v>322857.40000000002</v>
      </c>
      <c r="H288" s="67"/>
      <c r="I288" s="67"/>
    </row>
    <row r="289" s="66" customFormat="1" ht="43.5">
      <c r="B289" s="38" t="s">
        <v>242</v>
      </c>
      <c r="C289" s="40"/>
      <c r="D289" s="40" t="s">
        <v>243</v>
      </c>
      <c r="E289" s="41"/>
      <c r="F289" s="42">
        <f t="shared" ref="F289:F293" si="53">SUM(F290)</f>
        <v>171961.70000000001</v>
      </c>
      <c r="G289" s="42">
        <f t="shared" ref="G289:G293" si="54">SUM(G290)</f>
        <v>171961.70000000001</v>
      </c>
      <c r="H289" s="67"/>
      <c r="I289" s="67"/>
    </row>
    <row r="290" s="66" customFormat="1" ht="29.25">
      <c r="B290" s="43" t="s">
        <v>233</v>
      </c>
      <c r="C290" s="40"/>
      <c r="D290" s="40"/>
      <c r="E290" s="41" t="s">
        <v>234</v>
      </c>
      <c r="F290" s="42">
        <f t="shared" si="53"/>
        <v>171961.70000000001</v>
      </c>
      <c r="G290" s="42">
        <f t="shared" si="54"/>
        <v>171961.70000000001</v>
      </c>
      <c r="H290" s="67"/>
      <c r="I290" s="67"/>
    </row>
    <row r="291" s="66" customFormat="1">
      <c r="B291" s="38" t="s">
        <v>235</v>
      </c>
      <c r="C291" s="40"/>
      <c r="D291" s="40"/>
      <c r="E291" s="41" t="s">
        <v>236</v>
      </c>
      <c r="F291" s="42">
        <v>171961.70000000001</v>
      </c>
      <c r="G291" s="42">
        <v>171961.70000000001</v>
      </c>
      <c r="H291" s="67"/>
      <c r="I291" s="67"/>
    </row>
    <row r="292" s="66" customFormat="1" ht="43.5">
      <c r="B292" s="38" t="s">
        <v>244</v>
      </c>
      <c r="C292" s="71"/>
      <c r="D292" s="40" t="s">
        <v>245</v>
      </c>
      <c r="E292" s="41"/>
      <c r="F292" s="42">
        <f t="shared" si="53"/>
        <v>150895.70000000001</v>
      </c>
      <c r="G292" s="42">
        <f t="shared" si="54"/>
        <v>150895.70000000001</v>
      </c>
      <c r="H292" s="67"/>
      <c r="I292" s="67"/>
    </row>
    <row r="293" s="66" customFormat="1" ht="29.25">
      <c r="B293" s="43" t="s">
        <v>233</v>
      </c>
      <c r="C293" s="40"/>
      <c r="D293" s="40"/>
      <c r="E293" s="41" t="s">
        <v>234</v>
      </c>
      <c r="F293" s="37">
        <f t="shared" si="53"/>
        <v>150895.70000000001</v>
      </c>
      <c r="G293" s="37">
        <f t="shared" si="54"/>
        <v>150895.70000000001</v>
      </c>
      <c r="H293" s="67"/>
      <c r="I293" s="67"/>
    </row>
    <row r="294" s="66" customFormat="1">
      <c r="B294" s="43" t="s">
        <v>235</v>
      </c>
      <c r="C294" s="44"/>
      <c r="D294" s="40"/>
      <c r="E294" s="41" t="s">
        <v>236</v>
      </c>
      <c r="F294" s="37">
        <v>150895.70000000001</v>
      </c>
      <c r="G294" s="37">
        <v>150895.70000000001</v>
      </c>
      <c r="H294" s="67"/>
      <c r="I294" s="67"/>
    </row>
    <row r="295" s="66" customFormat="1">
      <c r="B295" s="38" t="s">
        <v>246</v>
      </c>
      <c r="C295" s="39" t="s">
        <v>247</v>
      </c>
      <c r="D295" s="35"/>
      <c r="E295" s="68"/>
      <c r="F295" s="37">
        <f>SUM(F302+F296)</f>
        <v>319582.09999999998</v>
      </c>
      <c r="G295" s="37">
        <f>SUM(G302+G296)</f>
        <v>318642.30000000005</v>
      </c>
      <c r="H295" s="67"/>
      <c r="I295" s="67"/>
    </row>
    <row r="296" s="66" customFormat="1" ht="57.75">
      <c r="B296" s="38" t="s">
        <v>80</v>
      </c>
      <c r="C296" s="44"/>
      <c r="D296" s="40" t="s">
        <v>81</v>
      </c>
      <c r="E296" s="41"/>
      <c r="F296" s="42">
        <f>SUM(F297)</f>
        <v>6415.5</v>
      </c>
      <c r="G296" s="42">
        <f>SUM(G297)</f>
        <v>6415.5</v>
      </c>
      <c r="H296" s="67"/>
      <c r="I296" s="67"/>
    </row>
    <row r="297" s="66" customFormat="1" ht="29.25">
      <c r="B297" s="38" t="s">
        <v>82</v>
      </c>
      <c r="C297" s="44"/>
      <c r="D297" s="40" t="s">
        <v>83</v>
      </c>
      <c r="E297" s="41"/>
      <c r="F297" s="42">
        <f>SUM(F300+F298)</f>
        <v>6415.5</v>
      </c>
      <c r="G297" s="42">
        <f>SUM(G300+G298)</f>
        <v>6415.5</v>
      </c>
      <c r="H297" s="67"/>
      <c r="I297" s="67"/>
    </row>
    <row r="298" s="66" customFormat="1" ht="29.25">
      <c r="B298" s="43" t="s">
        <v>39</v>
      </c>
      <c r="C298" s="44"/>
      <c r="D298" s="40"/>
      <c r="E298" s="55" t="s">
        <v>40</v>
      </c>
      <c r="F298" s="37">
        <f>SUM(F299)</f>
        <v>5152.8000000000002</v>
      </c>
      <c r="G298" s="37">
        <f>SUM(G299)</f>
        <v>5152.8000000000002</v>
      </c>
      <c r="H298" s="67"/>
      <c r="I298" s="67"/>
    </row>
    <row r="299" s="66" customFormat="1" ht="29.25">
      <c r="B299" s="43" t="s">
        <v>41</v>
      </c>
      <c r="C299" s="44"/>
      <c r="D299" s="40"/>
      <c r="E299" s="55" t="s">
        <v>42</v>
      </c>
      <c r="F299" s="37">
        <v>5152.8000000000002</v>
      </c>
      <c r="G299" s="37">
        <v>5152.8000000000002</v>
      </c>
      <c r="H299" s="67"/>
      <c r="I299" s="67"/>
    </row>
    <row r="300" s="66" customFormat="1" ht="29.25">
      <c r="B300" s="38" t="s">
        <v>233</v>
      </c>
      <c r="C300" s="44"/>
      <c r="D300" s="40"/>
      <c r="E300" s="41" t="s">
        <v>234</v>
      </c>
      <c r="F300" s="37">
        <f>SUM(F301)</f>
        <v>1262.7</v>
      </c>
      <c r="G300" s="37">
        <f>SUM(G301)</f>
        <v>1262.7</v>
      </c>
      <c r="H300" s="67"/>
      <c r="I300" s="67"/>
    </row>
    <row r="301" s="66" customFormat="1">
      <c r="B301" s="38" t="s">
        <v>235</v>
      </c>
      <c r="C301" s="44"/>
      <c r="D301" s="40"/>
      <c r="E301" s="41" t="s">
        <v>236</v>
      </c>
      <c r="F301" s="37">
        <v>1262.7</v>
      </c>
      <c r="G301" s="37">
        <v>1262.7</v>
      </c>
      <c r="H301" s="67"/>
      <c r="I301" s="67"/>
    </row>
    <row r="302" s="66" customFormat="1" ht="29.25">
      <c r="B302" s="38" t="s">
        <v>237</v>
      </c>
      <c r="C302" s="45"/>
      <c r="D302" s="40" t="s">
        <v>238</v>
      </c>
      <c r="E302" s="41"/>
      <c r="F302" s="42">
        <f>SUM(F303)</f>
        <v>313166.59999999998</v>
      </c>
      <c r="G302" s="42">
        <f>SUM(G303)</f>
        <v>312226.80000000005</v>
      </c>
      <c r="H302" s="67"/>
      <c r="I302" s="67"/>
    </row>
    <row r="303" s="66" customFormat="1" ht="43.5">
      <c r="B303" s="47" t="s">
        <v>248</v>
      </c>
      <c r="C303" s="40"/>
      <c r="D303" s="35" t="s">
        <v>249</v>
      </c>
      <c r="E303" s="68"/>
      <c r="F303" s="37">
        <f>SUM(F304+F323)</f>
        <v>313166.59999999998</v>
      </c>
      <c r="G303" s="37">
        <f>SUM(G304+G323)</f>
        <v>312226.80000000005</v>
      </c>
      <c r="H303" s="67"/>
      <c r="I303" s="67"/>
    </row>
    <row r="304" s="66" customFormat="1" ht="29.25">
      <c r="B304" s="38" t="s">
        <v>175</v>
      </c>
      <c r="C304" s="40"/>
      <c r="D304" s="40" t="s">
        <v>250</v>
      </c>
      <c r="E304" s="68"/>
      <c r="F304" s="37">
        <f>SUM(F305+F308+F314+F317+F320+F311)</f>
        <v>283524.5</v>
      </c>
      <c r="G304" s="37">
        <f>SUM(G305+G308+G314+G317+G320+G311)</f>
        <v>282541.40000000002</v>
      </c>
      <c r="H304" s="67"/>
      <c r="I304" s="67"/>
    </row>
    <row r="305" s="66" customFormat="1" ht="43.5">
      <c r="B305" s="38" t="s">
        <v>251</v>
      </c>
      <c r="C305" s="40"/>
      <c r="D305" s="40" t="s">
        <v>252</v>
      </c>
      <c r="E305" s="57"/>
      <c r="F305" s="42">
        <f t="shared" ref="F305:F321" si="55">SUM(F306)</f>
        <v>47871.900000000001</v>
      </c>
      <c r="G305" s="42">
        <f t="shared" ref="G305:G321" si="56">SUM(G306)</f>
        <v>47871.900000000001</v>
      </c>
      <c r="H305" s="67"/>
      <c r="I305" s="67"/>
    </row>
    <row r="306" s="66" customFormat="1" ht="29.25">
      <c r="B306" s="43" t="s">
        <v>233</v>
      </c>
      <c r="C306" s="40"/>
      <c r="D306" s="40"/>
      <c r="E306" s="41" t="s">
        <v>234</v>
      </c>
      <c r="F306" s="42">
        <f t="shared" si="55"/>
        <v>47871.900000000001</v>
      </c>
      <c r="G306" s="42">
        <f t="shared" si="56"/>
        <v>47871.900000000001</v>
      </c>
      <c r="H306" s="67"/>
      <c r="I306" s="67"/>
    </row>
    <row r="307" s="66" customFormat="1">
      <c r="B307" s="43" t="s">
        <v>235</v>
      </c>
      <c r="C307" s="40"/>
      <c r="D307" s="40"/>
      <c r="E307" s="53" t="s">
        <v>236</v>
      </c>
      <c r="F307" s="42">
        <v>47871.900000000001</v>
      </c>
      <c r="G307" s="42">
        <v>47871.900000000001</v>
      </c>
      <c r="H307" s="67"/>
      <c r="I307" s="67"/>
    </row>
    <row r="308" s="66" customFormat="1" ht="43.5">
      <c r="B308" s="38" t="s">
        <v>253</v>
      </c>
      <c r="C308" s="40"/>
      <c r="D308" s="40" t="s">
        <v>254</v>
      </c>
      <c r="E308" s="41"/>
      <c r="F308" s="42">
        <f t="shared" si="55"/>
        <v>190889.39999999999</v>
      </c>
      <c r="G308" s="42">
        <f t="shared" si="56"/>
        <v>190889.39999999999</v>
      </c>
      <c r="H308" s="67"/>
      <c r="I308" s="67"/>
    </row>
    <row r="309" s="66" customFormat="1" ht="29.25">
      <c r="B309" s="38" t="s">
        <v>233</v>
      </c>
      <c r="C309" s="39"/>
      <c r="D309" s="48"/>
      <c r="E309" s="41" t="s">
        <v>234</v>
      </c>
      <c r="F309" s="42">
        <f t="shared" si="55"/>
        <v>190889.39999999999</v>
      </c>
      <c r="G309" s="42">
        <f t="shared" si="56"/>
        <v>190889.39999999999</v>
      </c>
      <c r="H309" s="67"/>
      <c r="I309" s="67"/>
    </row>
    <row r="310" s="66" customFormat="1">
      <c r="B310" s="38" t="s">
        <v>235</v>
      </c>
      <c r="C310" s="62"/>
      <c r="D310" s="40"/>
      <c r="E310" s="41" t="s">
        <v>236</v>
      </c>
      <c r="F310" s="42">
        <v>190889.39999999999</v>
      </c>
      <c r="G310" s="42">
        <v>190889.39999999999</v>
      </c>
      <c r="H310" s="67"/>
      <c r="I310" s="67"/>
    </row>
    <row r="311" s="66" customFormat="1" ht="57.75">
      <c r="B311" s="38" t="s">
        <v>255</v>
      </c>
      <c r="C311" s="40"/>
      <c r="D311" s="76" t="s">
        <v>256</v>
      </c>
      <c r="E311" s="41"/>
      <c r="F311" s="42">
        <f t="shared" si="55"/>
        <v>7405.1999999999998</v>
      </c>
      <c r="G311" s="42">
        <f t="shared" si="56"/>
        <v>7405.1999999999998</v>
      </c>
      <c r="H311" s="67"/>
      <c r="I311" s="67"/>
    </row>
    <row r="312" s="66" customFormat="1" ht="29.25">
      <c r="B312" s="38" t="s">
        <v>233</v>
      </c>
      <c r="C312" s="40"/>
      <c r="D312" s="40"/>
      <c r="E312" s="41" t="s">
        <v>234</v>
      </c>
      <c r="F312" s="42">
        <f t="shared" si="55"/>
        <v>7405.1999999999998</v>
      </c>
      <c r="G312" s="42">
        <f t="shared" si="56"/>
        <v>7405.1999999999998</v>
      </c>
      <c r="H312" s="67"/>
      <c r="I312" s="67"/>
    </row>
    <row r="313" s="66" customFormat="1">
      <c r="B313" s="38" t="s">
        <v>235</v>
      </c>
      <c r="C313" s="40"/>
      <c r="D313" s="40"/>
      <c r="E313" s="41" t="s">
        <v>236</v>
      </c>
      <c r="F313" s="42">
        <v>7405.1999999999998</v>
      </c>
      <c r="G313" s="42">
        <v>7405.1999999999998</v>
      </c>
      <c r="H313" s="67"/>
      <c r="I313" s="67"/>
    </row>
    <row r="314" s="66" customFormat="1" ht="57.75">
      <c r="B314" s="38" t="s">
        <v>257</v>
      </c>
      <c r="C314" s="44"/>
      <c r="D314" s="40" t="s">
        <v>258</v>
      </c>
      <c r="E314" s="41"/>
      <c r="F314" s="42">
        <f t="shared" si="55"/>
        <v>22651.799999999999</v>
      </c>
      <c r="G314" s="42">
        <f t="shared" si="56"/>
        <v>21668.700000000001</v>
      </c>
      <c r="H314" s="67"/>
      <c r="I314" s="67"/>
    </row>
    <row r="315" s="66" customFormat="1" ht="29.25">
      <c r="B315" s="38" t="s">
        <v>233</v>
      </c>
      <c r="C315" s="44"/>
      <c r="D315" s="40"/>
      <c r="E315" s="41" t="s">
        <v>234</v>
      </c>
      <c r="F315" s="42">
        <f t="shared" si="55"/>
        <v>22651.799999999999</v>
      </c>
      <c r="G315" s="42">
        <f t="shared" si="56"/>
        <v>21668.700000000001</v>
      </c>
      <c r="H315" s="67"/>
      <c r="I315" s="67"/>
    </row>
    <row r="316" s="66" customFormat="1" ht="18" customHeight="1">
      <c r="B316" s="43" t="s">
        <v>235</v>
      </c>
      <c r="C316" s="44"/>
      <c r="D316" s="40"/>
      <c r="E316" s="53" t="s">
        <v>236</v>
      </c>
      <c r="F316" s="42">
        <v>22651.799999999999</v>
      </c>
      <c r="G316" s="42">
        <v>21668.700000000001</v>
      </c>
      <c r="H316" s="67"/>
      <c r="I316" s="67"/>
    </row>
    <row r="317" s="66" customFormat="1" ht="29.25">
      <c r="B317" s="38" t="s">
        <v>259</v>
      </c>
      <c r="C317" s="44"/>
      <c r="D317" s="40" t="s">
        <v>260</v>
      </c>
      <c r="E317" s="53"/>
      <c r="F317" s="42">
        <f t="shared" si="55"/>
        <v>3837.3000000000002</v>
      </c>
      <c r="G317" s="42">
        <f t="shared" si="56"/>
        <v>3837.3000000000002</v>
      </c>
      <c r="H317" s="67"/>
      <c r="I317" s="67"/>
    </row>
    <row r="318" s="66" customFormat="1" ht="42" customHeight="1">
      <c r="B318" s="38" t="s">
        <v>233</v>
      </c>
      <c r="C318" s="44"/>
      <c r="D318" s="40"/>
      <c r="E318" s="41" t="s">
        <v>234</v>
      </c>
      <c r="F318" s="42">
        <f t="shared" si="55"/>
        <v>3837.3000000000002</v>
      </c>
      <c r="G318" s="42">
        <f t="shared" si="56"/>
        <v>3837.3000000000002</v>
      </c>
      <c r="H318" s="67"/>
      <c r="I318" s="67"/>
    </row>
    <row r="319" s="66" customFormat="1">
      <c r="B319" s="43" t="s">
        <v>261</v>
      </c>
      <c r="C319" s="50"/>
      <c r="D319" s="46"/>
      <c r="E319" s="53" t="s">
        <v>262</v>
      </c>
      <c r="F319" s="42">
        <v>3837.3000000000002</v>
      </c>
      <c r="G319" s="42">
        <v>3837.3000000000002</v>
      </c>
      <c r="H319" s="67"/>
      <c r="I319" s="67"/>
    </row>
    <row r="320" s="66" customFormat="1" ht="57.75">
      <c r="B320" s="38" t="s">
        <v>263</v>
      </c>
      <c r="C320" s="44"/>
      <c r="D320" s="40" t="s">
        <v>264</v>
      </c>
      <c r="E320" s="41"/>
      <c r="F320" s="42">
        <f t="shared" si="55"/>
        <v>10868.9</v>
      </c>
      <c r="G320" s="42">
        <f t="shared" si="56"/>
        <v>10868.9</v>
      </c>
      <c r="H320" s="67"/>
      <c r="I320" s="67"/>
    </row>
    <row r="321" s="66" customFormat="1" ht="29.25">
      <c r="B321" s="38" t="s">
        <v>233</v>
      </c>
      <c r="C321" s="44"/>
      <c r="D321" s="40"/>
      <c r="E321" s="41" t="s">
        <v>234</v>
      </c>
      <c r="F321" s="42">
        <f t="shared" si="55"/>
        <v>10868.9</v>
      </c>
      <c r="G321" s="42">
        <f t="shared" si="56"/>
        <v>10868.9</v>
      </c>
      <c r="H321" s="67"/>
      <c r="I321" s="67"/>
    </row>
    <row r="322" s="66" customFormat="1">
      <c r="B322" s="38" t="s">
        <v>261</v>
      </c>
      <c r="C322" s="40"/>
      <c r="D322" s="40"/>
      <c r="E322" s="41" t="s">
        <v>262</v>
      </c>
      <c r="F322" s="42">
        <v>10868.9</v>
      </c>
      <c r="G322" s="42">
        <v>10868.9</v>
      </c>
      <c r="H322" s="67"/>
      <c r="I322" s="67"/>
    </row>
    <row r="323" s="66" customFormat="1">
      <c r="B323" s="38" t="s">
        <v>265</v>
      </c>
      <c r="C323" s="39"/>
      <c r="D323" s="35" t="s">
        <v>266</v>
      </c>
      <c r="E323" s="36"/>
      <c r="F323" s="42">
        <f>SUM(F324+F327+F330)</f>
        <v>29642.099999999999</v>
      </c>
      <c r="G323" s="42">
        <f>SUM(G324+G327+G330)</f>
        <v>29685.400000000001</v>
      </c>
      <c r="H323" s="67"/>
      <c r="I323" s="67"/>
    </row>
    <row r="324" s="66" customFormat="1" ht="143.25">
      <c r="B324" s="38" t="s">
        <v>267</v>
      </c>
      <c r="C324" s="39"/>
      <c r="D324" s="35" t="s">
        <v>268</v>
      </c>
      <c r="E324" s="36"/>
      <c r="F324" s="42">
        <f t="shared" ref="F324:F331" si="57">SUM(F325)</f>
        <v>468.69999999999999</v>
      </c>
      <c r="G324" s="42">
        <f t="shared" ref="G324:G331" si="58">SUM(G325)</f>
        <v>468.69999999999999</v>
      </c>
      <c r="H324" s="67"/>
      <c r="I324" s="67"/>
    </row>
    <row r="325" s="66" customFormat="1" ht="29.25">
      <c r="B325" s="38" t="s">
        <v>233</v>
      </c>
      <c r="C325" s="44"/>
      <c r="D325" s="40"/>
      <c r="E325" s="41" t="s">
        <v>234</v>
      </c>
      <c r="F325" s="42">
        <f t="shared" si="57"/>
        <v>468.69999999999999</v>
      </c>
      <c r="G325" s="42">
        <f t="shared" si="58"/>
        <v>468.69999999999999</v>
      </c>
      <c r="H325" s="67"/>
      <c r="I325" s="67"/>
    </row>
    <row r="326" s="66" customFormat="1">
      <c r="B326" s="43" t="s">
        <v>235</v>
      </c>
      <c r="C326" s="44"/>
      <c r="D326" s="40"/>
      <c r="E326" s="41" t="s">
        <v>236</v>
      </c>
      <c r="F326" s="42">
        <v>468.69999999999999</v>
      </c>
      <c r="G326" s="42">
        <v>468.69999999999999</v>
      </c>
      <c r="H326" s="67"/>
      <c r="I326" s="67"/>
    </row>
    <row r="327" s="66" customFormat="1" ht="57">
      <c r="B327" s="77" t="s">
        <v>269</v>
      </c>
      <c r="C327" s="39"/>
      <c r="D327" s="35" t="s">
        <v>270</v>
      </c>
      <c r="E327" s="36"/>
      <c r="F327" s="42">
        <f t="shared" si="57"/>
        <v>1518.9000000000001</v>
      </c>
      <c r="G327" s="42">
        <f t="shared" si="58"/>
        <v>1562.2</v>
      </c>
      <c r="H327" s="67"/>
      <c r="I327" s="67"/>
    </row>
    <row r="328" s="66" customFormat="1" ht="29.25">
      <c r="B328" s="38" t="s">
        <v>233</v>
      </c>
      <c r="C328" s="44"/>
      <c r="D328" s="40"/>
      <c r="E328" s="41" t="s">
        <v>234</v>
      </c>
      <c r="F328" s="42">
        <f t="shared" si="57"/>
        <v>1518.9000000000001</v>
      </c>
      <c r="G328" s="42">
        <f t="shared" si="58"/>
        <v>1562.2</v>
      </c>
      <c r="H328" s="67"/>
      <c r="I328" s="67"/>
    </row>
    <row r="329" s="66" customFormat="1">
      <c r="B329" s="38" t="s">
        <v>235</v>
      </c>
      <c r="C329" s="44"/>
      <c r="D329" s="40"/>
      <c r="E329" s="41" t="s">
        <v>236</v>
      </c>
      <c r="F329" s="37">
        <v>1518.9000000000001</v>
      </c>
      <c r="G329" s="37">
        <v>1562.2</v>
      </c>
      <c r="H329" s="67"/>
      <c r="I329" s="67"/>
    </row>
    <row r="330" s="66" customFormat="1" ht="114.75">
      <c r="B330" s="43" t="s">
        <v>271</v>
      </c>
      <c r="C330" s="44"/>
      <c r="D330" s="40" t="s">
        <v>272</v>
      </c>
      <c r="E330" s="41"/>
      <c r="F330" s="37">
        <f t="shared" si="57"/>
        <v>27654.5</v>
      </c>
      <c r="G330" s="37">
        <f t="shared" si="58"/>
        <v>27654.5</v>
      </c>
      <c r="H330" s="67"/>
      <c r="I330" s="67"/>
    </row>
    <row r="331" s="66" customFormat="1" ht="29.25">
      <c r="B331" s="43" t="s">
        <v>233</v>
      </c>
      <c r="C331" s="44"/>
      <c r="D331" s="40"/>
      <c r="E331" s="41" t="s">
        <v>234</v>
      </c>
      <c r="F331" s="37">
        <f t="shared" si="57"/>
        <v>27654.5</v>
      </c>
      <c r="G331" s="37">
        <f t="shared" si="58"/>
        <v>27654.5</v>
      </c>
      <c r="H331" s="67"/>
      <c r="I331" s="67"/>
    </row>
    <row r="332" s="66" customFormat="1">
      <c r="B332" s="38" t="s">
        <v>235</v>
      </c>
      <c r="C332" s="40"/>
      <c r="D332" s="40"/>
      <c r="E332" s="41" t="s">
        <v>236</v>
      </c>
      <c r="F332" s="37">
        <v>27654.5</v>
      </c>
      <c r="G332" s="37">
        <v>27654.5</v>
      </c>
      <c r="H332" s="67"/>
      <c r="I332" s="67"/>
    </row>
    <row r="333" s="66" customFormat="1">
      <c r="B333" s="47" t="s">
        <v>273</v>
      </c>
      <c r="C333" s="39" t="s">
        <v>274</v>
      </c>
      <c r="D333" s="35"/>
      <c r="E333" s="36"/>
      <c r="F333" s="37">
        <f>SUM(F353+F334+F343+F338)</f>
        <v>48586</v>
      </c>
      <c r="G333" s="37">
        <f>SUM(G353+G334+G343+G338)</f>
        <v>52993.699999999997</v>
      </c>
      <c r="H333" s="67"/>
      <c r="I333" s="67"/>
    </row>
    <row r="334" s="66" customFormat="1" ht="57.75">
      <c r="B334" s="38" t="s">
        <v>80</v>
      </c>
      <c r="C334" s="44"/>
      <c r="D334" s="40" t="s">
        <v>81</v>
      </c>
      <c r="E334" s="41"/>
      <c r="F334" s="37">
        <f t="shared" ref="F334:F344" si="59">SUM(F335)</f>
        <v>138.40000000000001</v>
      </c>
      <c r="G334" s="37">
        <f t="shared" ref="G334:G343" si="60">SUM(G335)</f>
        <v>138.40000000000001</v>
      </c>
      <c r="H334" s="67"/>
      <c r="I334" s="67"/>
    </row>
    <row r="335" s="66" customFormat="1" ht="29.25">
      <c r="B335" s="38" t="s">
        <v>82</v>
      </c>
      <c r="C335" s="44"/>
      <c r="D335" s="40" t="s">
        <v>83</v>
      </c>
      <c r="E335" s="41"/>
      <c r="F335" s="37">
        <f t="shared" si="59"/>
        <v>138.40000000000001</v>
      </c>
      <c r="G335" s="37">
        <f t="shared" si="60"/>
        <v>138.40000000000001</v>
      </c>
      <c r="H335" s="67"/>
      <c r="I335" s="67"/>
    </row>
    <row r="336" s="66" customFormat="1" ht="29.25">
      <c r="B336" s="38" t="s">
        <v>233</v>
      </c>
      <c r="C336" s="44"/>
      <c r="D336" s="40"/>
      <c r="E336" s="41" t="s">
        <v>234</v>
      </c>
      <c r="F336" s="37">
        <f t="shared" si="59"/>
        <v>138.40000000000001</v>
      </c>
      <c r="G336" s="37">
        <f t="shared" si="60"/>
        <v>138.40000000000001</v>
      </c>
      <c r="H336" s="67"/>
      <c r="I336" s="67"/>
    </row>
    <row r="337" s="66" customFormat="1">
      <c r="B337" s="38" t="s">
        <v>235</v>
      </c>
      <c r="C337" s="44"/>
      <c r="D337" s="40"/>
      <c r="E337" s="41" t="s">
        <v>236</v>
      </c>
      <c r="F337" s="37">
        <v>138.40000000000001</v>
      </c>
      <c r="G337" s="37">
        <v>138.40000000000001</v>
      </c>
      <c r="H337" s="67"/>
      <c r="I337" s="67"/>
    </row>
    <row r="338" s="66" customFormat="1" ht="72">
      <c r="B338" s="38" t="s">
        <v>84</v>
      </c>
      <c r="C338" s="44"/>
      <c r="D338" s="78" t="s">
        <v>85</v>
      </c>
      <c r="E338" s="41"/>
      <c r="F338" s="79">
        <f t="shared" si="59"/>
        <v>45</v>
      </c>
      <c r="G338" s="79">
        <f t="shared" si="60"/>
        <v>45</v>
      </c>
      <c r="H338" s="67"/>
      <c r="I338" s="67"/>
    </row>
    <row r="339" s="66" customFormat="1" ht="43.5">
      <c r="B339" s="38" t="s">
        <v>156</v>
      </c>
      <c r="C339" s="44"/>
      <c r="D339" s="40" t="s">
        <v>157</v>
      </c>
      <c r="E339" s="41"/>
      <c r="F339" s="79">
        <f t="shared" si="59"/>
        <v>45</v>
      </c>
      <c r="G339" s="79">
        <f t="shared" si="60"/>
        <v>45</v>
      </c>
      <c r="H339" s="67"/>
      <c r="I339" s="67"/>
    </row>
    <row r="340" s="66" customFormat="1" ht="43.5">
      <c r="B340" s="38" t="s">
        <v>275</v>
      </c>
      <c r="C340" s="44"/>
      <c r="D340" s="40" t="s">
        <v>276</v>
      </c>
      <c r="E340" s="41"/>
      <c r="F340" s="79">
        <f t="shared" si="59"/>
        <v>45</v>
      </c>
      <c r="G340" s="79">
        <f t="shared" si="60"/>
        <v>45</v>
      </c>
      <c r="H340" s="67"/>
      <c r="I340" s="67"/>
    </row>
    <row r="341" s="66" customFormat="1" ht="29.25">
      <c r="B341" s="38" t="s">
        <v>233</v>
      </c>
      <c r="C341" s="44"/>
      <c r="D341" s="40"/>
      <c r="E341" s="41" t="s">
        <v>234</v>
      </c>
      <c r="F341" s="79">
        <f t="shared" si="59"/>
        <v>45</v>
      </c>
      <c r="G341" s="79">
        <f t="shared" si="60"/>
        <v>45</v>
      </c>
      <c r="H341" s="67"/>
      <c r="I341" s="67"/>
    </row>
    <row r="342" s="66" customFormat="1">
      <c r="B342" s="38" t="s">
        <v>235</v>
      </c>
      <c r="C342" s="44"/>
      <c r="D342" s="40"/>
      <c r="E342" s="41" t="s">
        <v>236</v>
      </c>
      <c r="F342" s="79">
        <v>45</v>
      </c>
      <c r="G342" s="79">
        <v>45</v>
      </c>
      <c r="H342" s="67"/>
      <c r="I342" s="67"/>
    </row>
    <row r="343" s="66" customFormat="1" ht="43.5">
      <c r="B343" s="80" t="s">
        <v>94</v>
      </c>
      <c r="C343" s="44"/>
      <c r="D343" s="40" t="s">
        <v>95</v>
      </c>
      <c r="E343" s="41"/>
      <c r="F343" s="37">
        <f t="shared" si="59"/>
        <v>35850</v>
      </c>
      <c r="G343" s="37">
        <f t="shared" si="60"/>
        <v>40257.699999999997</v>
      </c>
      <c r="H343" s="67"/>
      <c r="I343" s="67"/>
    </row>
    <row r="344" s="66" customFormat="1" ht="29.25">
      <c r="B344" s="80" t="s">
        <v>277</v>
      </c>
      <c r="C344" s="44"/>
      <c r="D344" s="40" t="s">
        <v>278</v>
      </c>
      <c r="E344" s="41"/>
      <c r="F344" s="37">
        <f t="shared" si="59"/>
        <v>35850</v>
      </c>
      <c r="G344" s="37">
        <f>SUM(G345+G349)</f>
        <v>40257.699999999997</v>
      </c>
      <c r="H344" s="67"/>
      <c r="I344" s="67"/>
    </row>
    <row r="345" s="66" customFormat="1" ht="29.25">
      <c r="B345" s="38" t="s">
        <v>279</v>
      </c>
      <c r="C345" s="40"/>
      <c r="D345" s="40" t="s">
        <v>280</v>
      </c>
      <c r="E345" s="41"/>
      <c r="F345" s="37">
        <f>SUM(F347)</f>
        <v>35850</v>
      </c>
      <c r="G345" s="37">
        <f>SUM(G347)</f>
        <v>35850</v>
      </c>
      <c r="H345" s="67"/>
      <c r="I345" s="67"/>
    </row>
    <row r="346" s="66" customFormat="1" ht="43.5">
      <c r="B346" s="38" t="s">
        <v>281</v>
      </c>
      <c r="C346" s="44"/>
      <c r="D346" s="40" t="s">
        <v>282</v>
      </c>
      <c r="E346" s="41"/>
      <c r="F346" s="37">
        <f t="shared" ref="F346:F357" si="61">SUM(F347)</f>
        <v>35850</v>
      </c>
      <c r="G346" s="37">
        <f t="shared" ref="G346:G347" si="62">SUM(G347)</f>
        <v>35850</v>
      </c>
      <c r="H346" s="67"/>
      <c r="I346" s="67"/>
    </row>
    <row r="347" s="66" customFormat="1" ht="29.25">
      <c r="B347" s="43" t="s">
        <v>233</v>
      </c>
      <c r="C347" s="44"/>
      <c r="D347" s="40"/>
      <c r="E347" s="41" t="s">
        <v>234</v>
      </c>
      <c r="F347" s="37">
        <f t="shared" si="61"/>
        <v>35850</v>
      </c>
      <c r="G347" s="37">
        <f t="shared" si="62"/>
        <v>35850</v>
      </c>
      <c r="H347" s="67"/>
      <c r="I347" s="67"/>
    </row>
    <row r="348" s="66" customFormat="1">
      <c r="B348" s="43" t="s">
        <v>235</v>
      </c>
      <c r="C348" s="44"/>
      <c r="D348" s="40"/>
      <c r="E348" s="41" t="s">
        <v>236</v>
      </c>
      <c r="F348" s="37">
        <v>35850</v>
      </c>
      <c r="G348" s="37">
        <v>35850</v>
      </c>
      <c r="H348" s="67"/>
      <c r="I348" s="67"/>
    </row>
    <row r="349" s="66" customFormat="1" ht="29.25">
      <c r="B349" s="38" t="s">
        <v>283</v>
      </c>
      <c r="C349" s="44"/>
      <c r="D349" s="40" t="s">
        <v>284</v>
      </c>
      <c r="E349" s="41"/>
      <c r="F349" s="37"/>
      <c r="G349" s="37">
        <f>SUM(G351)</f>
        <v>4407.6999999999998</v>
      </c>
      <c r="H349" s="67"/>
      <c r="I349" s="67"/>
    </row>
    <row r="350" s="66" customFormat="1" ht="72">
      <c r="B350" s="38" t="s">
        <v>285</v>
      </c>
      <c r="C350" s="44"/>
      <c r="D350" s="45" t="s">
        <v>286</v>
      </c>
      <c r="E350" s="41"/>
      <c r="F350" s="37"/>
      <c r="G350" s="37">
        <f t="shared" ref="G350:G357" si="63">SUM(G351)</f>
        <v>4407.6999999999998</v>
      </c>
      <c r="H350" s="67"/>
      <c r="I350" s="67"/>
    </row>
    <row r="351" s="66" customFormat="1" ht="29.25">
      <c r="B351" s="38" t="s">
        <v>233</v>
      </c>
      <c r="C351" s="44"/>
      <c r="D351" s="40"/>
      <c r="E351" s="41" t="s">
        <v>234</v>
      </c>
      <c r="F351" s="37"/>
      <c r="G351" s="37">
        <f t="shared" si="63"/>
        <v>4407.6999999999998</v>
      </c>
      <c r="H351" s="67"/>
      <c r="I351" s="67"/>
    </row>
    <row r="352" s="66" customFormat="1">
      <c r="B352" s="43" t="s">
        <v>235</v>
      </c>
      <c r="C352" s="44"/>
      <c r="D352" s="40"/>
      <c r="E352" s="41" t="s">
        <v>236</v>
      </c>
      <c r="F352" s="37"/>
      <c r="G352" s="37">
        <v>4407.6999999999998</v>
      </c>
      <c r="H352" s="67"/>
      <c r="I352" s="67"/>
    </row>
    <row r="353" s="66" customFormat="1" ht="29.25">
      <c r="B353" s="38" t="s">
        <v>237</v>
      </c>
      <c r="C353" s="44"/>
      <c r="D353" s="40" t="s">
        <v>238</v>
      </c>
      <c r="E353" s="41"/>
      <c r="F353" s="37">
        <f t="shared" si="61"/>
        <v>12552.6</v>
      </c>
      <c r="G353" s="37">
        <f t="shared" si="63"/>
        <v>12552.6</v>
      </c>
      <c r="H353" s="67"/>
      <c r="I353" s="67"/>
    </row>
    <row r="354" s="66" customFormat="1" ht="43.5">
      <c r="B354" s="47" t="s">
        <v>248</v>
      </c>
      <c r="C354" s="44"/>
      <c r="D354" s="40" t="s">
        <v>249</v>
      </c>
      <c r="E354" s="41"/>
      <c r="F354" s="37">
        <f t="shared" si="61"/>
        <v>12552.6</v>
      </c>
      <c r="G354" s="37">
        <f t="shared" si="63"/>
        <v>12552.6</v>
      </c>
      <c r="H354" s="67"/>
      <c r="I354" s="67"/>
    </row>
    <row r="355" s="66" customFormat="1" ht="29.25">
      <c r="B355" s="38" t="s">
        <v>175</v>
      </c>
      <c r="C355" s="40"/>
      <c r="D355" s="40" t="s">
        <v>250</v>
      </c>
      <c r="E355" s="41"/>
      <c r="F355" s="37">
        <f t="shared" si="61"/>
        <v>12552.6</v>
      </c>
      <c r="G355" s="37">
        <f t="shared" si="63"/>
        <v>12552.6</v>
      </c>
      <c r="H355" s="67"/>
      <c r="I355" s="67"/>
    </row>
    <row r="356" s="66" customFormat="1" ht="43.5">
      <c r="B356" s="38" t="s">
        <v>281</v>
      </c>
      <c r="C356" s="44"/>
      <c r="D356" s="40" t="s">
        <v>287</v>
      </c>
      <c r="E356" s="41"/>
      <c r="F356" s="37">
        <f t="shared" si="61"/>
        <v>12552.6</v>
      </c>
      <c r="G356" s="37">
        <f t="shared" si="63"/>
        <v>12552.6</v>
      </c>
      <c r="H356" s="67"/>
      <c r="I356" s="67"/>
    </row>
    <row r="357" s="66" customFormat="1" ht="29.25">
      <c r="B357" s="43" t="s">
        <v>233</v>
      </c>
      <c r="C357" s="44"/>
      <c r="D357" s="40"/>
      <c r="E357" s="41" t="s">
        <v>234</v>
      </c>
      <c r="F357" s="37">
        <f t="shared" si="61"/>
        <v>12552.6</v>
      </c>
      <c r="G357" s="37">
        <f t="shared" si="63"/>
        <v>12552.6</v>
      </c>
      <c r="H357" s="67"/>
      <c r="I357" s="67"/>
    </row>
    <row r="358" s="66" customFormat="1">
      <c r="B358" s="38" t="s">
        <v>235</v>
      </c>
      <c r="C358" s="44"/>
      <c r="D358" s="40"/>
      <c r="E358" s="41" t="s">
        <v>236</v>
      </c>
      <c r="F358" s="37">
        <v>12552.6</v>
      </c>
      <c r="G358" s="37">
        <v>12552.6</v>
      </c>
      <c r="H358" s="67"/>
      <c r="I358" s="67"/>
    </row>
    <row r="359" s="66" customFormat="1">
      <c r="B359" s="38" t="s">
        <v>288</v>
      </c>
      <c r="C359" s="40" t="s">
        <v>289</v>
      </c>
      <c r="D359" s="40"/>
      <c r="E359" s="41"/>
      <c r="F359" s="37">
        <f>SUM(F360+F366+F377+F383)</f>
        <v>3855.4999999999995</v>
      </c>
      <c r="G359" s="37">
        <f>SUM(G360+G366+G377+G383)</f>
        <v>3855.4999999999995</v>
      </c>
      <c r="H359" s="67"/>
      <c r="I359" s="67"/>
    </row>
    <row r="360" s="66" customFormat="1" ht="30.75" customHeight="1">
      <c r="B360" s="38" t="s">
        <v>290</v>
      </c>
      <c r="C360" s="40"/>
      <c r="D360" s="40" t="s">
        <v>291</v>
      </c>
      <c r="E360" s="41"/>
      <c r="F360" s="42">
        <f t="shared" ref="F360:F366" si="64">SUM(F361)</f>
        <v>256.69999999999999</v>
      </c>
      <c r="G360" s="42">
        <f t="shared" ref="G360:G366" si="65">SUM(G361)</f>
        <v>256.69999999999999</v>
      </c>
      <c r="H360" s="67"/>
      <c r="I360" s="67"/>
    </row>
    <row r="361" s="66" customFormat="1" ht="29.25" customHeight="1">
      <c r="B361" s="38" t="s">
        <v>292</v>
      </c>
      <c r="C361" s="40"/>
      <c r="D361" s="40" t="s">
        <v>293</v>
      </c>
      <c r="E361" s="41"/>
      <c r="F361" s="42">
        <f t="shared" si="64"/>
        <v>256.69999999999999</v>
      </c>
      <c r="G361" s="42">
        <f t="shared" si="65"/>
        <v>256.69999999999999</v>
      </c>
      <c r="H361" s="67"/>
      <c r="I361" s="67"/>
    </row>
    <row r="362" s="66" customFormat="1" ht="36" customHeight="1">
      <c r="B362" s="38" t="s">
        <v>175</v>
      </c>
      <c r="C362" s="40"/>
      <c r="D362" s="40" t="s">
        <v>294</v>
      </c>
      <c r="E362" s="41"/>
      <c r="F362" s="42">
        <f t="shared" si="64"/>
        <v>256.69999999999999</v>
      </c>
      <c r="G362" s="42">
        <f t="shared" si="65"/>
        <v>256.69999999999999</v>
      </c>
      <c r="H362" s="67"/>
      <c r="I362" s="67"/>
    </row>
    <row r="363" s="66" customFormat="1" ht="32.25" customHeight="1">
      <c r="B363" s="56" t="s">
        <v>295</v>
      </c>
      <c r="C363" s="40"/>
      <c r="D363" s="40" t="s">
        <v>296</v>
      </c>
      <c r="E363" s="41"/>
      <c r="F363" s="42">
        <f t="shared" si="64"/>
        <v>256.69999999999999</v>
      </c>
      <c r="G363" s="42">
        <f t="shared" si="65"/>
        <v>256.69999999999999</v>
      </c>
      <c r="H363" s="67"/>
      <c r="I363" s="67"/>
    </row>
    <row r="364" s="66" customFormat="1" ht="48.75" customHeight="1">
      <c r="B364" s="38" t="s">
        <v>233</v>
      </c>
      <c r="C364" s="40"/>
      <c r="D364" s="40"/>
      <c r="E364" s="41" t="s">
        <v>234</v>
      </c>
      <c r="F364" s="42">
        <f t="shared" si="64"/>
        <v>256.69999999999999</v>
      </c>
      <c r="G364" s="42">
        <f t="shared" si="65"/>
        <v>256.69999999999999</v>
      </c>
      <c r="H364" s="67"/>
      <c r="I364" s="67"/>
    </row>
    <row r="365" s="66" customFormat="1" ht="20.25" customHeight="1">
      <c r="B365" s="38" t="s">
        <v>235</v>
      </c>
      <c r="C365" s="40"/>
      <c r="D365" s="40"/>
      <c r="E365" s="41" t="s">
        <v>236</v>
      </c>
      <c r="F365" s="42">
        <v>256.69999999999999</v>
      </c>
      <c r="G365" s="42">
        <v>256.69999999999999</v>
      </c>
      <c r="H365" s="67"/>
      <c r="I365" s="67"/>
    </row>
    <row r="366" s="66" customFormat="1" ht="43.5">
      <c r="B366" s="38" t="s">
        <v>94</v>
      </c>
      <c r="C366" s="40"/>
      <c r="D366" s="40" t="s">
        <v>95</v>
      </c>
      <c r="E366" s="41"/>
      <c r="F366" s="42">
        <f t="shared" si="64"/>
        <v>2244.6999999999998</v>
      </c>
      <c r="G366" s="42">
        <f t="shared" si="65"/>
        <v>2244.6999999999998</v>
      </c>
      <c r="H366" s="67"/>
      <c r="I366" s="67"/>
    </row>
    <row r="367" s="66" customFormat="1" ht="29.25">
      <c r="B367" s="38" t="s">
        <v>297</v>
      </c>
      <c r="C367" s="40"/>
      <c r="D367" s="40" t="s">
        <v>298</v>
      </c>
      <c r="E367" s="41"/>
      <c r="F367" s="42">
        <f>SUM(F368+F373)</f>
        <v>2244.6999999999998</v>
      </c>
      <c r="G367" s="42">
        <f>SUM(G368+G373)</f>
        <v>2244.6999999999998</v>
      </c>
      <c r="H367" s="67"/>
      <c r="I367" s="67"/>
    </row>
    <row r="368" s="66" customFormat="1" ht="29.25">
      <c r="B368" s="38" t="s">
        <v>299</v>
      </c>
      <c r="C368" s="40"/>
      <c r="D368" s="40" t="s">
        <v>300</v>
      </c>
      <c r="E368" s="41"/>
      <c r="F368" s="42">
        <f>SUM(F369+F371)</f>
        <v>274.5</v>
      </c>
      <c r="G368" s="42">
        <f>SUM(G369+G371)</f>
        <v>274.5</v>
      </c>
      <c r="H368" s="67"/>
      <c r="I368" s="67"/>
    </row>
    <row r="369" s="66" customFormat="1" ht="72">
      <c r="B369" s="38" t="s">
        <v>25</v>
      </c>
      <c r="C369" s="40"/>
      <c r="D369" s="40"/>
      <c r="E369" s="41" t="s">
        <v>26</v>
      </c>
      <c r="F369" s="42">
        <f>SUM(F370)</f>
        <v>33.600000000000001</v>
      </c>
      <c r="G369" s="42">
        <f>SUM(G370)</f>
        <v>33.600000000000001</v>
      </c>
      <c r="H369" s="67"/>
      <c r="I369" s="67"/>
    </row>
    <row r="370" s="66" customFormat="1">
      <c r="B370" s="38" t="s">
        <v>90</v>
      </c>
      <c r="C370" s="40"/>
      <c r="D370" s="35"/>
      <c r="E370" s="68" t="s">
        <v>91</v>
      </c>
      <c r="F370" s="37">
        <v>33.600000000000001</v>
      </c>
      <c r="G370" s="37">
        <v>33.600000000000001</v>
      </c>
      <c r="H370" s="67"/>
      <c r="I370" s="67"/>
    </row>
    <row r="371" s="66" customFormat="1" ht="29.25">
      <c r="B371" s="43" t="s">
        <v>39</v>
      </c>
      <c r="C371" s="40"/>
      <c r="D371" s="40"/>
      <c r="E371" s="57" t="s">
        <v>40</v>
      </c>
      <c r="F371" s="42">
        <f>SUM(F372)</f>
        <v>240.90000000000001</v>
      </c>
      <c r="G371" s="42">
        <f>SUM(G372)</f>
        <v>240.90000000000001</v>
      </c>
      <c r="H371" s="67"/>
      <c r="I371" s="67"/>
    </row>
    <row r="372" s="66" customFormat="1" ht="29.25">
      <c r="B372" s="43" t="s">
        <v>41</v>
      </c>
      <c r="C372" s="40"/>
      <c r="D372" s="40"/>
      <c r="E372" s="57" t="s">
        <v>42</v>
      </c>
      <c r="F372" s="42">
        <v>240.90000000000001</v>
      </c>
      <c r="G372" s="42">
        <v>240.90000000000001</v>
      </c>
      <c r="H372" s="67"/>
      <c r="I372" s="67"/>
    </row>
    <row r="373" s="66" customFormat="1" ht="29.25">
      <c r="B373" s="38" t="s">
        <v>295</v>
      </c>
      <c r="C373" s="40"/>
      <c r="D373" s="40" t="s">
        <v>301</v>
      </c>
      <c r="E373" s="57"/>
      <c r="F373" s="42">
        <f>SUM(F374)</f>
        <v>1970.1999999999998</v>
      </c>
      <c r="G373" s="42">
        <f>SUM(G374)</f>
        <v>1970.1999999999998</v>
      </c>
      <c r="H373" s="67"/>
      <c r="I373" s="67"/>
    </row>
    <row r="374" s="66" customFormat="1" ht="29.25">
      <c r="B374" s="43" t="s">
        <v>233</v>
      </c>
      <c r="C374" s="40"/>
      <c r="D374" s="40"/>
      <c r="E374" s="70" t="s">
        <v>234</v>
      </c>
      <c r="F374" s="42">
        <f>SUM(F375+F376)</f>
        <v>1970.1999999999998</v>
      </c>
      <c r="G374" s="42">
        <f>SUM(G375+G376)</f>
        <v>1970.1999999999998</v>
      </c>
      <c r="H374" s="67"/>
      <c r="I374" s="67"/>
    </row>
    <row r="375" s="66" customFormat="1">
      <c r="B375" s="43" t="s">
        <v>235</v>
      </c>
      <c r="C375" s="40"/>
      <c r="D375" s="40"/>
      <c r="E375" s="41" t="s">
        <v>236</v>
      </c>
      <c r="F375" s="42">
        <v>1806.5999999999999</v>
      </c>
      <c r="G375" s="42">
        <v>1806.5999999999999</v>
      </c>
      <c r="H375" s="67"/>
      <c r="I375" s="67"/>
    </row>
    <row r="376" s="66" customFormat="1">
      <c r="B376" s="38" t="s">
        <v>261</v>
      </c>
      <c r="C376" s="40"/>
      <c r="D376" s="40"/>
      <c r="E376" s="41" t="s">
        <v>262</v>
      </c>
      <c r="F376" s="42">
        <v>163.59999999999999</v>
      </c>
      <c r="G376" s="42">
        <v>163.59999999999999</v>
      </c>
      <c r="H376" s="67"/>
      <c r="I376" s="67"/>
    </row>
    <row r="377" s="66" customFormat="1" ht="29.25">
      <c r="B377" s="38" t="s">
        <v>237</v>
      </c>
      <c r="C377" s="40"/>
      <c r="D377" s="40" t="s">
        <v>238</v>
      </c>
      <c r="E377" s="41"/>
      <c r="F377" s="42">
        <f t="shared" ref="F377:F388" si="66">SUM(F378)</f>
        <v>1344.0999999999999</v>
      </c>
      <c r="G377" s="42">
        <f t="shared" ref="G377:G388" si="67">SUM(G378)</f>
        <v>1344.0999999999999</v>
      </c>
      <c r="H377" s="67"/>
      <c r="I377" s="67"/>
    </row>
    <row r="378" s="66" customFormat="1" ht="43.5">
      <c r="B378" s="52" t="s">
        <v>248</v>
      </c>
      <c r="C378" s="40"/>
      <c r="D378" s="35" t="s">
        <v>249</v>
      </c>
      <c r="E378" s="41"/>
      <c r="F378" s="42">
        <f t="shared" si="66"/>
        <v>1344.0999999999999</v>
      </c>
      <c r="G378" s="42">
        <f t="shared" si="67"/>
        <v>1344.0999999999999</v>
      </c>
      <c r="H378" s="67"/>
      <c r="I378" s="67"/>
    </row>
    <row r="379" s="66" customFormat="1" ht="29.25">
      <c r="B379" s="38" t="s">
        <v>175</v>
      </c>
      <c r="C379" s="40"/>
      <c r="D379" s="40" t="s">
        <v>250</v>
      </c>
      <c r="E379" s="41"/>
      <c r="F379" s="42">
        <f t="shared" si="66"/>
        <v>1344.0999999999999</v>
      </c>
      <c r="G379" s="42">
        <f t="shared" si="67"/>
        <v>1344.0999999999999</v>
      </c>
      <c r="H379" s="67"/>
      <c r="I379" s="67"/>
    </row>
    <row r="380" s="66" customFormat="1" ht="29.25">
      <c r="B380" s="38" t="s">
        <v>295</v>
      </c>
      <c r="C380" s="40"/>
      <c r="D380" s="40" t="s">
        <v>302</v>
      </c>
      <c r="E380" s="68"/>
      <c r="F380" s="42">
        <f t="shared" si="66"/>
        <v>1344.0999999999999</v>
      </c>
      <c r="G380" s="42">
        <f t="shared" si="67"/>
        <v>1344.0999999999999</v>
      </c>
      <c r="H380" s="67"/>
      <c r="I380" s="67"/>
    </row>
    <row r="381" s="66" customFormat="1" ht="29.25">
      <c r="B381" s="43" t="s">
        <v>233</v>
      </c>
      <c r="C381" s="40"/>
      <c r="D381" s="40"/>
      <c r="E381" s="70" t="s">
        <v>234</v>
      </c>
      <c r="F381" s="54">
        <f t="shared" si="66"/>
        <v>1344.0999999999999</v>
      </c>
      <c r="G381" s="54">
        <f t="shared" si="67"/>
        <v>1344.0999999999999</v>
      </c>
      <c r="H381" s="67"/>
      <c r="I381" s="67"/>
    </row>
    <row r="382" s="66" customFormat="1">
      <c r="B382" s="38" t="s">
        <v>235</v>
      </c>
      <c r="C382" s="40"/>
      <c r="D382" s="40"/>
      <c r="E382" s="41" t="s">
        <v>236</v>
      </c>
      <c r="F382" s="42">
        <v>1344.0999999999999</v>
      </c>
      <c r="G382" s="42">
        <v>1344.0999999999999</v>
      </c>
      <c r="H382" s="67"/>
      <c r="I382" s="67"/>
    </row>
    <row r="383" s="66" customFormat="1" ht="57">
      <c r="B383" s="56" t="s">
        <v>303</v>
      </c>
      <c r="C383" s="40"/>
      <c r="D383" s="40" t="s">
        <v>304</v>
      </c>
      <c r="E383" s="41"/>
      <c r="F383" s="81">
        <f t="shared" si="66"/>
        <v>10</v>
      </c>
      <c r="G383" s="81">
        <f t="shared" si="67"/>
        <v>10</v>
      </c>
      <c r="H383" s="67"/>
      <c r="I383" s="67"/>
    </row>
    <row r="384" s="66" customFormat="1" ht="57">
      <c r="B384" s="56" t="s">
        <v>305</v>
      </c>
      <c r="C384" s="40"/>
      <c r="D384" s="40" t="s">
        <v>306</v>
      </c>
      <c r="E384" s="41"/>
      <c r="F384" s="79">
        <f t="shared" si="66"/>
        <v>10</v>
      </c>
      <c r="G384" s="79">
        <f t="shared" si="67"/>
        <v>10</v>
      </c>
      <c r="H384" s="67"/>
      <c r="I384" s="67"/>
    </row>
    <row r="385" s="66" customFormat="1" ht="28.5">
      <c r="B385" s="47" t="s">
        <v>39</v>
      </c>
      <c r="C385" s="40"/>
      <c r="D385" s="40"/>
      <c r="E385" s="55" t="s">
        <v>40</v>
      </c>
      <c r="F385" s="81">
        <f t="shared" si="66"/>
        <v>10</v>
      </c>
      <c r="G385" s="81">
        <f t="shared" si="67"/>
        <v>10</v>
      </c>
      <c r="H385" s="67"/>
      <c r="I385" s="67"/>
    </row>
    <row r="386" s="66" customFormat="1" ht="28.5">
      <c r="B386" s="38" t="s">
        <v>134</v>
      </c>
      <c r="C386" s="40"/>
      <c r="D386" s="40"/>
      <c r="E386" s="55" t="s">
        <v>42</v>
      </c>
      <c r="F386" s="81">
        <v>10</v>
      </c>
      <c r="G386" s="81">
        <v>10</v>
      </c>
      <c r="H386" s="67"/>
      <c r="I386" s="67"/>
    </row>
    <row r="387" s="66" customFormat="1">
      <c r="B387" s="47" t="s">
        <v>307</v>
      </c>
      <c r="C387" s="35" t="s">
        <v>308</v>
      </c>
      <c r="D387" s="35"/>
      <c r="E387" s="60"/>
      <c r="F387" s="37">
        <f t="shared" si="66"/>
        <v>23224.400000000001</v>
      </c>
      <c r="G387" s="37">
        <f t="shared" si="67"/>
        <v>23224.400000000001</v>
      </c>
      <c r="H387" s="67"/>
      <c r="I387" s="67"/>
    </row>
    <row r="388" s="66" customFormat="1" ht="28.5">
      <c r="B388" s="38" t="s">
        <v>237</v>
      </c>
      <c r="C388" s="45"/>
      <c r="D388" s="35" t="s">
        <v>238</v>
      </c>
      <c r="E388" s="41"/>
      <c r="F388" s="42">
        <f t="shared" si="66"/>
        <v>23224.400000000001</v>
      </c>
      <c r="G388" s="42">
        <f t="shared" si="67"/>
        <v>23224.400000000001</v>
      </c>
      <c r="H388" s="67"/>
      <c r="I388" s="67"/>
    </row>
    <row r="389" s="66" customFormat="1" ht="42.75">
      <c r="B389" s="38" t="s">
        <v>309</v>
      </c>
      <c r="C389" s="44"/>
      <c r="D389" s="46" t="s">
        <v>310</v>
      </c>
      <c r="E389" s="41"/>
      <c r="F389" s="42">
        <f>SUM(F390+F393+F401+F398+F404)</f>
        <v>23224.400000000001</v>
      </c>
      <c r="G389" s="42">
        <f>SUM(G390+G393+G401+G398+G404)</f>
        <v>23224.400000000001</v>
      </c>
      <c r="H389" s="67"/>
      <c r="I389" s="67"/>
    </row>
    <row r="390" s="66" customFormat="1" ht="28.5">
      <c r="B390" s="38" t="s">
        <v>23</v>
      </c>
      <c r="C390" s="44"/>
      <c r="D390" s="40" t="s">
        <v>311</v>
      </c>
      <c r="E390" s="41"/>
      <c r="F390" s="42">
        <f t="shared" ref="F390:F391" si="68">SUM(F391)</f>
        <v>4293.6999999999998</v>
      </c>
      <c r="G390" s="42">
        <f t="shared" ref="G390:G391" si="69">SUM(G391)</f>
        <v>4293.6999999999998</v>
      </c>
      <c r="H390" s="67"/>
      <c r="I390" s="67"/>
    </row>
    <row r="391" s="66" customFormat="1" ht="71.25">
      <c r="B391" s="38" t="s">
        <v>25</v>
      </c>
      <c r="C391" s="44"/>
      <c r="D391" s="40"/>
      <c r="E391" s="53" t="s">
        <v>26</v>
      </c>
      <c r="F391" s="42">
        <f t="shared" si="68"/>
        <v>4293.6999999999998</v>
      </c>
      <c r="G391" s="42">
        <f t="shared" si="69"/>
        <v>4293.6999999999998</v>
      </c>
      <c r="H391" s="67"/>
      <c r="I391" s="67"/>
    </row>
    <row r="392" s="66" customFormat="1" ht="34.5" customHeight="1">
      <c r="B392" s="38" t="s">
        <v>27</v>
      </c>
      <c r="C392" s="50"/>
      <c r="D392" s="46"/>
      <c r="E392" s="53" t="s">
        <v>28</v>
      </c>
      <c r="F392" s="59">
        <v>4293.6999999999998</v>
      </c>
      <c r="G392" s="59">
        <v>4293.6999999999998</v>
      </c>
      <c r="H392" s="67"/>
      <c r="I392" s="67"/>
    </row>
    <row r="393" s="66" customFormat="1" ht="29.25">
      <c r="B393" s="38" t="s">
        <v>37</v>
      </c>
      <c r="C393" s="44"/>
      <c r="D393" s="40" t="s">
        <v>312</v>
      </c>
      <c r="E393" s="41"/>
      <c r="F393" s="42">
        <f>SUM(F394+F396)</f>
        <v>109.90000000000001</v>
      </c>
      <c r="G393" s="42">
        <f>SUM(G394+G396)</f>
        <v>109.90000000000001</v>
      </c>
      <c r="H393" s="67"/>
      <c r="I393" s="67"/>
    </row>
    <row r="394" s="66" customFormat="1" ht="78.75" customHeight="1">
      <c r="B394" s="38" t="s">
        <v>25</v>
      </c>
      <c r="C394" s="44"/>
      <c r="D394" s="40"/>
      <c r="E394" s="41" t="s">
        <v>26</v>
      </c>
      <c r="F394" s="42">
        <f>SUM(F395)</f>
        <v>5</v>
      </c>
      <c r="G394" s="42">
        <f>SUM(G395)</f>
        <v>5</v>
      </c>
      <c r="H394" s="67"/>
      <c r="I394" s="67"/>
    </row>
    <row r="395" s="66" customFormat="1" ht="28.5">
      <c r="B395" s="38" t="s">
        <v>27</v>
      </c>
      <c r="C395" s="50"/>
      <c r="D395" s="75"/>
      <c r="E395" s="53" t="s">
        <v>28</v>
      </c>
      <c r="F395" s="54">
        <v>5</v>
      </c>
      <c r="G395" s="54">
        <v>5</v>
      </c>
      <c r="H395" s="67"/>
      <c r="I395" s="67"/>
    </row>
    <row r="396" s="66" customFormat="1" ht="28.5">
      <c r="B396" s="43" t="s">
        <v>39</v>
      </c>
      <c r="C396" s="50"/>
      <c r="D396" s="46"/>
      <c r="E396" s="41" t="s">
        <v>40</v>
      </c>
      <c r="F396" s="42">
        <f>SUM(F397)</f>
        <v>104.90000000000001</v>
      </c>
      <c r="G396" s="42">
        <f>SUM(G397)</f>
        <v>104.90000000000001</v>
      </c>
      <c r="H396" s="67"/>
      <c r="I396" s="67"/>
    </row>
    <row r="397" s="66" customFormat="1" ht="28.5">
      <c r="B397" s="38" t="s">
        <v>41</v>
      </c>
      <c r="C397" s="40"/>
      <c r="D397" s="40"/>
      <c r="E397" s="41" t="s">
        <v>42</v>
      </c>
      <c r="F397" s="42">
        <v>104.90000000000001</v>
      </c>
      <c r="G397" s="42">
        <v>104.90000000000001</v>
      </c>
      <c r="H397" s="67"/>
      <c r="I397" s="67"/>
    </row>
    <row r="398" s="66" customFormat="1" ht="42.75">
      <c r="B398" s="38" t="s">
        <v>313</v>
      </c>
      <c r="C398" s="40"/>
      <c r="D398" s="40" t="s">
        <v>314</v>
      </c>
      <c r="E398" s="41"/>
      <c r="F398" s="42">
        <f t="shared" ref="F398:F402" si="70">SUM(F399)</f>
        <v>7549.6000000000004</v>
      </c>
      <c r="G398" s="42">
        <f t="shared" ref="G398:G402" si="71">SUM(G399)</f>
        <v>7549.6000000000004</v>
      </c>
      <c r="H398" s="67"/>
      <c r="I398" s="67"/>
    </row>
    <row r="399" s="66" customFormat="1" ht="28.5">
      <c r="B399" s="38" t="s">
        <v>233</v>
      </c>
      <c r="C399" s="40"/>
      <c r="D399" s="40"/>
      <c r="E399" s="41" t="s">
        <v>234</v>
      </c>
      <c r="F399" s="42">
        <f t="shared" si="70"/>
        <v>7549.6000000000004</v>
      </c>
      <c r="G399" s="42">
        <f t="shared" si="71"/>
        <v>7549.6000000000004</v>
      </c>
      <c r="H399" s="67"/>
      <c r="I399" s="67"/>
    </row>
    <row r="400" s="66" customFormat="1">
      <c r="B400" s="38" t="s">
        <v>261</v>
      </c>
      <c r="C400" s="40"/>
      <c r="D400" s="40"/>
      <c r="E400" s="41" t="s">
        <v>262</v>
      </c>
      <c r="F400" s="42">
        <v>7549.6000000000004</v>
      </c>
      <c r="G400" s="42">
        <v>7549.6000000000004</v>
      </c>
      <c r="H400" s="67"/>
      <c r="I400" s="67"/>
    </row>
    <row r="401" s="66" customFormat="1" ht="57">
      <c r="B401" s="38" t="s">
        <v>315</v>
      </c>
      <c r="C401" s="40"/>
      <c r="D401" s="40" t="s">
        <v>316</v>
      </c>
      <c r="E401" s="41"/>
      <c r="F401" s="42">
        <f t="shared" si="70"/>
        <v>10752.799999999999</v>
      </c>
      <c r="G401" s="42">
        <f t="shared" si="71"/>
        <v>10752.799999999999</v>
      </c>
      <c r="H401" s="67"/>
      <c r="I401" s="67"/>
    </row>
    <row r="402" s="66" customFormat="1" ht="28.5">
      <c r="B402" s="38" t="s">
        <v>233</v>
      </c>
      <c r="C402" s="40"/>
      <c r="D402" s="40"/>
      <c r="E402" s="41" t="s">
        <v>234</v>
      </c>
      <c r="F402" s="42">
        <f t="shared" si="70"/>
        <v>10752.799999999999</v>
      </c>
      <c r="G402" s="42">
        <f t="shared" si="71"/>
        <v>10752.799999999999</v>
      </c>
      <c r="H402" s="67"/>
      <c r="I402" s="67"/>
    </row>
    <row r="403" s="66" customFormat="1">
      <c r="B403" s="43" t="s">
        <v>235</v>
      </c>
      <c r="C403" s="40"/>
      <c r="D403" s="40"/>
      <c r="E403" s="41" t="s">
        <v>236</v>
      </c>
      <c r="F403" s="42">
        <v>10752.799999999999</v>
      </c>
      <c r="G403" s="42">
        <v>10752.799999999999</v>
      </c>
      <c r="H403" s="67"/>
      <c r="I403" s="67"/>
    </row>
    <row r="404" s="66" customFormat="1" ht="99.75">
      <c r="B404" s="38" t="s">
        <v>317</v>
      </c>
      <c r="C404" s="40"/>
      <c r="D404" s="40" t="s">
        <v>318</v>
      </c>
      <c r="E404" s="41"/>
      <c r="F404" s="42">
        <f>SUM(F405+F407)</f>
        <v>518.39999999999998</v>
      </c>
      <c r="G404" s="42">
        <f>SUM(G405+G407)</f>
        <v>518.39999999999998</v>
      </c>
      <c r="H404" s="67"/>
      <c r="I404" s="67"/>
    </row>
    <row r="405" s="66" customFormat="1" ht="71.25">
      <c r="B405" s="38" t="s">
        <v>25</v>
      </c>
      <c r="C405" s="40"/>
      <c r="D405" s="40"/>
      <c r="E405" s="82" t="s">
        <v>26</v>
      </c>
      <c r="F405" s="81">
        <f>SUM(F406)</f>
        <v>94.400000000000006</v>
      </c>
      <c r="G405" s="81">
        <f>SUM(G406)</f>
        <v>94.400000000000006</v>
      </c>
      <c r="H405" s="67"/>
      <c r="I405" s="67"/>
    </row>
    <row r="406" s="66" customFormat="1" ht="28.5">
      <c r="B406" s="38" t="s">
        <v>27</v>
      </c>
      <c r="C406" s="40"/>
      <c r="D406" s="40"/>
      <c r="E406" s="83" t="s">
        <v>28</v>
      </c>
      <c r="F406" s="81">
        <v>94.400000000000006</v>
      </c>
      <c r="G406" s="81">
        <v>94.400000000000006</v>
      </c>
      <c r="H406" s="67"/>
      <c r="I406" s="67"/>
    </row>
    <row r="407" s="66" customFormat="1" ht="28.5">
      <c r="B407" s="38" t="s">
        <v>39</v>
      </c>
      <c r="C407" s="40"/>
      <c r="D407" s="40"/>
      <c r="E407" s="82" t="s">
        <v>40</v>
      </c>
      <c r="F407" s="81">
        <f>SUM(F408)</f>
        <v>424</v>
      </c>
      <c r="G407" s="81">
        <f>SUM(G408)</f>
        <v>424</v>
      </c>
      <c r="H407" s="67"/>
      <c r="I407" s="67"/>
    </row>
    <row r="408" s="66" customFormat="1" ht="28.5">
      <c r="B408" s="38" t="s">
        <v>41</v>
      </c>
      <c r="C408" s="40"/>
      <c r="D408" s="40"/>
      <c r="E408" s="83" t="s">
        <v>42</v>
      </c>
      <c r="F408" s="81">
        <v>424</v>
      </c>
      <c r="G408" s="81">
        <v>424</v>
      </c>
      <c r="H408" s="67"/>
      <c r="I408" s="67"/>
    </row>
    <row r="409" s="66" customFormat="1">
      <c r="B409" s="38" t="s">
        <v>319</v>
      </c>
      <c r="C409" s="39" t="s">
        <v>320</v>
      </c>
      <c r="D409" s="35"/>
      <c r="E409" s="68"/>
      <c r="F409" s="42">
        <f>SUM(F410+F424)</f>
        <v>67773.600000000006</v>
      </c>
      <c r="G409" s="42">
        <f>SUM(G410+G424)</f>
        <v>67773.600000000006</v>
      </c>
      <c r="H409" s="67"/>
      <c r="I409" s="67"/>
    </row>
    <row r="410" s="66" customFormat="1">
      <c r="B410" s="47" t="s">
        <v>321</v>
      </c>
      <c r="C410" s="40" t="s">
        <v>322</v>
      </c>
      <c r="D410" s="40"/>
      <c r="E410" s="57"/>
      <c r="F410" s="42">
        <f t="shared" ref="F410:F412" si="72">SUM(F411)</f>
        <v>64198.400000000001</v>
      </c>
      <c r="G410" s="42">
        <f t="shared" ref="G410:G412" si="73">SUM(G411)</f>
        <v>64198.400000000001</v>
      </c>
      <c r="H410" s="67"/>
      <c r="I410" s="67"/>
    </row>
    <row r="411" s="66" customFormat="1" ht="42.75">
      <c r="B411" s="38" t="s">
        <v>94</v>
      </c>
      <c r="C411" s="46"/>
      <c r="D411" s="40" t="s">
        <v>95</v>
      </c>
      <c r="E411" s="41"/>
      <c r="F411" s="42">
        <f t="shared" si="72"/>
        <v>64198.400000000001</v>
      </c>
      <c r="G411" s="42">
        <f t="shared" si="73"/>
        <v>64198.400000000001</v>
      </c>
      <c r="H411" s="67"/>
      <c r="I411" s="67"/>
    </row>
    <row r="412" s="66" customFormat="1" ht="38.25" customHeight="1">
      <c r="B412" s="38" t="s">
        <v>277</v>
      </c>
      <c r="C412" s="40"/>
      <c r="D412" s="40" t="s">
        <v>278</v>
      </c>
      <c r="E412" s="41"/>
      <c r="F412" s="42">
        <f t="shared" si="72"/>
        <v>64198.400000000001</v>
      </c>
      <c r="G412" s="42">
        <f t="shared" si="73"/>
        <v>64198.400000000001</v>
      </c>
      <c r="H412" s="67"/>
      <c r="I412" s="67"/>
    </row>
    <row r="413" s="66" customFormat="1" ht="28.5">
      <c r="B413" s="38" t="s">
        <v>175</v>
      </c>
      <c r="C413" s="40"/>
      <c r="D413" s="40" t="s">
        <v>280</v>
      </c>
      <c r="E413" s="41"/>
      <c r="F413" s="42">
        <f>SUM(F414+F417+F421)</f>
        <v>64198.400000000001</v>
      </c>
      <c r="G413" s="42">
        <f>SUM(G414+G417+G421)</f>
        <v>64198.400000000001</v>
      </c>
      <c r="H413" s="67"/>
      <c r="I413" s="67"/>
    </row>
    <row r="414" s="66" customFormat="1" ht="28.5">
      <c r="B414" s="43" t="s">
        <v>323</v>
      </c>
      <c r="C414" s="40"/>
      <c r="D414" s="40" t="s">
        <v>324</v>
      </c>
      <c r="E414" s="41"/>
      <c r="F414" s="42">
        <f t="shared" ref="F414:F417" si="74">SUM(F415)</f>
        <v>15956.9</v>
      </c>
      <c r="G414" s="42">
        <f t="shared" ref="G414:G417" si="75">SUM(G415)</f>
        <v>15956.9</v>
      </c>
      <c r="H414" s="67"/>
      <c r="I414" s="67"/>
    </row>
    <row r="415" s="66" customFormat="1" ht="28.5">
      <c r="B415" s="38" t="s">
        <v>233</v>
      </c>
      <c r="C415" s="40"/>
      <c r="D415" s="40"/>
      <c r="E415" s="41" t="s">
        <v>234</v>
      </c>
      <c r="F415" s="42">
        <f t="shared" si="74"/>
        <v>15956.9</v>
      </c>
      <c r="G415" s="42">
        <f t="shared" si="75"/>
        <v>15956.9</v>
      </c>
      <c r="H415" s="67"/>
      <c r="I415" s="67"/>
    </row>
    <row r="416" s="66" customFormat="1">
      <c r="B416" s="43" t="s">
        <v>235</v>
      </c>
      <c r="C416" s="40"/>
      <c r="D416" s="40"/>
      <c r="E416" s="41" t="s">
        <v>236</v>
      </c>
      <c r="F416" s="42">
        <v>15956.9</v>
      </c>
      <c r="G416" s="42">
        <v>15956.9</v>
      </c>
      <c r="H416" s="67"/>
      <c r="I416" s="67"/>
    </row>
    <row r="417" s="66" customFormat="1" ht="28.5">
      <c r="B417" s="38" t="s">
        <v>325</v>
      </c>
      <c r="C417" s="40"/>
      <c r="D417" s="40" t="s">
        <v>326</v>
      </c>
      <c r="E417" s="41"/>
      <c r="F417" s="42">
        <f t="shared" si="74"/>
        <v>48201.900000000001</v>
      </c>
      <c r="G417" s="42">
        <f t="shared" si="75"/>
        <v>48201.900000000001</v>
      </c>
      <c r="H417" s="67"/>
      <c r="I417" s="67"/>
    </row>
    <row r="418" s="66" customFormat="1" ht="28.5">
      <c r="B418" s="38" t="s">
        <v>233</v>
      </c>
      <c r="C418" s="40"/>
      <c r="D418" s="40"/>
      <c r="E418" s="41" t="s">
        <v>234</v>
      </c>
      <c r="F418" s="42">
        <f>SUM(F419+F420)</f>
        <v>48201.900000000001</v>
      </c>
      <c r="G418" s="42">
        <f>SUM(G419+G420)</f>
        <v>48201.900000000001</v>
      </c>
      <c r="H418" s="67"/>
      <c r="I418" s="67"/>
    </row>
    <row r="419" s="66" customFormat="1">
      <c r="B419" s="38" t="s">
        <v>235</v>
      </c>
      <c r="C419" s="40"/>
      <c r="D419" s="40"/>
      <c r="E419" s="41" t="s">
        <v>236</v>
      </c>
      <c r="F419" s="54">
        <v>41222.599999999999</v>
      </c>
      <c r="G419" s="54">
        <v>41222.599999999999</v>
      </c>
      <c r="H419" s="67"/>
      <c r="I419" s="67"/>
    </row>
    <row r="420" s="66" customFormat="1">
      <c r="B420" s="38" t="s">
        <v>261</v>
      </c>
      <c r="C420" s="40"/>
      <c r="D420" s="40"/>
      <c r="E420" s="41" t="s">
        <v>262</v>
      </c>
      <c r="F420" s="42">
        <v>6979.3000000000002</v>
      </c>
      <c r="G420" s="42">
        <v>6979.3000000000002</v>
      </c>
      <c r="H420" s="67"/>
      <c r="I420" s="67"/>
    </row>
    <row r="421" s="66" customFormat="1" ht="28.5">
      <c r="B421" s="38" t="s">
        <v>299</v>
      </c>
      <c r="C421" s="40"/>
      <c r="D421" s="40" t="s">
        <v>327</v>
      </c>
      <c r="E421" s="41"/>
      <c r="F421" s="42">
        <f t="shared" ref="F421:F425" si="76">SUM(F422)</f>
        <v>39.600000000000001</v>
      </c>
      <c r="G421" s="42">
        <f t="shared" ref="G421:G425" si="77">SUM(G422)</f>
        <v>39.600000000000001</v>
      </c>
      <c r="H421" s="67"/>
      <c r="I421" s="67"/>
    </row>
    <row r="422" s="66" customFormat="1" ht="28.5">
      <c r="B422" s="43" t="s">
        <v>39</v>
      </c>
      <c r="C422" s="40"/>
      <c r="D422" s="46"/>
      <c r="E422" s="58" t="s">
        <v>40</v>
      </c>
      <c r="F422" s="59">
        <f t="shared" si="76"/>
        <v>39.600000000000001</v>
      </c>
      <c r="G422" s="59">
        <f t="shared" si="77"/>
        <v>39.600000000000001</v>
      </c>
      <c r="H422" s="67"/>
      <c r="I422" s="67"/>
    </row>
    <row r="423" s="66" customFormat="1" ht="28.5">
      <c r="B423" s="43" t="s">
        <v>41</v>
      </c>
      <c r="C423" s="46"/>
      <c r="D423" s="46"/>
      <c r="E423" s="53" t="s">
        <v>42</v>
      </c>
      <c r="F423" s="42">
        <v>39.600000000000001</v>
      </c>
      <c r="G423" s="42">
        <v>39.600000000000001</v>
      </c>
      <c r="H423" s="67"/>
      <c r="I423" s="67"/>
    </row>
    <row r="424" s="66" customFormat="1">
      <c r="B424" s="38" t="s">
        <v>328</v>
      </c>
      <c r="C424" s="40" t="s">
        <v>329</v>
      </c>
      <c r="D424" s="40"/>
      <c r="E424" s="41"/>
      <c r="F424" s="37">
        <f t="shared" si="76"/>
        <v>3575.2000000000003</v>
      </c>
      <c r="G424" s="37">
        <f t="shared" si="77"/>
        <v>3575.2000000000003</v>
      </c>
      <c r="H424" s="67"/>
      <c r="I424" s="67"/>
    </row>
    <row r="425" s="66" customFormat="1" ht="42.75">
      <c r="B425" s="38" t="s">
        <v>94</v>
      </c>
      <c r="C425" s="40"/>
      <c r="D425" s="40" t="s">
        <v>95</v>
      </c>
      <c r="E425" s="41"/>
      <c r="F425" s="37">
        <f t="shared" si="76"/>
        <v>3575.2000000000003</v>
      </c>
      <c r="G425" s="37">
        <f t="shared" si="77"/>
        <v>3575.2000000000003</v>
      </c>
      <c r="H425" s="67"/>
      <c r="I425" s="67"/>
    </row>
    <row r="426" s="66" customFormat="1" ht="42.75">
      <c r="B426" s="38" t="s">
        <v>330</v>
      </c>
      <c r="C426" s="40"/>
      <c r="D426" s="40" t="s">
        <v>331</v>
      </c>
      <c r="E426" s="41"/>
      <c r="F426" s="42">
        <f>SUM(F427+F430)</f>
        <v>3575.2000000000003</v>
      </c>
      <c r="G426" s="42">
        <f>SUM(G427+G430)</f>
        <v>3575.2000000000003</v>
      </c>
      <c r="H426" s="67"/>
      <c r="I426" s="67"/>
    </row>
    <row r="427" s="66" customFormat="1" ht="28.5">
      <c r="B427" s="38" t="s">
        <v>23</v>
      </c>
      <c r="C427" s="40"/>
      <c r="D427" s="40" t="s">
        <v>332</v>
      </c>
      <c r="E427" s="41"/>
      <c r="F427" s="42">
        <f t="shared" ref="F427:F428" si="78">SUM(F428)</f>
        <v>3477.9000000000001</v>
      </c>
      <c r="G427" s="42">
        <f t="shared" ref="G427:G428" si="79">SUM(G428)</f>
        <v>3477.9000000000001</v>
      </c>
      <c r="H427" s="67"/>
      <c r="I427" s="67"/>
    </row>
    <row r="428" s="66" customFormat="1" ht="71.25">
      <c r="B428" s="38" t="s">
        <v>25</v>
      </c>
      <c r="C428" s="40"/>
      <c r="D428" s="40"/>
      <c r="E428" s="41" t="s">
        <v>26</v>
      </c>
      <c r="F428" s="42">
        <f t="shared" si="78"/>
        <v>3477.9000000000001</v>
      </c>
      <c r="G428" s="42">
        <f t="shared" si="79"/>
        <v>3477.9000000000001</v>
      </c>
      <c r="H428" s="67"/>
      <c r="I428" s="67"/>
    </row>
    <row r="429" s="66" customFormat="1" ht="28.5">
      <c r="B429" s="38" t="s">
        <v>27</v>
      </c>
      <c r="C429" s="40"/>
      <c r="D429" s="40"/>
      <c r="E429" s="41" t="s">
        <v>28</v>
      </c>
      <c r="F429" s="42">
        <v>3477.9000000000001</v>
      </c>
      <c r="G429" s="42">
        <v>3477.9000000000001</v>
      </c>
      <c r="H429" s="67"/>
      <c r="I429" s="67"/>
    </row>
    <row r="430" s="66" customFormat="1" ht="29.25">
      <c r="B430" s="38" t="s">
        <v>37</v>
      </c>
      <c r="C430" s="40"/>
      <c r="D430" s="40" t="s">
        <v>333</v>
      </c>
      <c r="E430" s="41"/>
      <c r="F430" s="42">
        <f>SUM(F431+F433)</f>
        <v>97.299999999999997</v>
      </c>
      <c r="G430" s="42">
        <f>SUM(G431+G433)</f>
        <v>97.299999999999997</v>
      </c>
      <c r="H430" s="67"/>
      <c r="I430" s="67"/>
    </row>
    <row r="431" s="66" customFormat="1" ht="71.25">
      <c r="B431" s="38" t="s">
        <v>25</v>
      </c>
      <c r="C431" s="40"/>
      <c r="D431" s="40"/>
      <c r="E431" s="41" t="s">
        <v>26</v>
      </c>
      <c r="F431" s="37">
        <f>SUM(F432)</f>
        <v>6.7999999999999998</v>
      </c>
      <c r="G431" s="37">
        <f>SUM(G432)</f>
        <v>6.7999999999999998</v>
      </c>
      <c r="H431" s="67"/>
      <c r="I431" s="67"/>
    </row>
    <row r="432" s="66" customFormat="1" ht="28.5">
      <c r="B432" s="38" t="s">
        <v>27</v>
      </c>
      <c r="C432" s="40"/>
      <c r="D432" s="40"/>
      <c r="E432" s="41" t="s">
        <v>28</v>
      </c>
      <c r="F432" s="37">
        <v>6.7999999999999998</v>
      </c>
      <c r="G432" s="37">
        <v>6.7999999999999998</v>
      </c>
      <c r="H432" s="67"/>
      <c r="I432" s="67"/>
    </row>
    <row r="433" s="66" customFormat="1" ht="28.5">
      <c r="B433" s="38" t="s">
        <v>39</v>
      </c>
      <c r="C433" s="40"/>
      <c r="D433" s="40"/>
      <c r="E433" s="41" t="s">
        <v>40</v>
      </c>
      <c r="F433" s="37">
        <f>SUM(F434)</f>
        <v>90.5</v>
      </c>
      <c r="G433" s="37">
        <f>SUM(G434)</f>
        <v>90.5</v>
      </c>
      <c r="H433" s="67"/>
      <c r="I433" s="67"/>
    </row>
    <row r="434" s="66" customFormat="1" ht="28.5">
      <c r="B434" s="38" t="s">
        <v>41</v>
      </c>
      <c r="C434" s="40"/>
      <c r="D434" s="40"/>
      <c r="E434" s="41" t="s">
        <v>42</v>
      </c>
      <c r="F434" s="37">
        <v>90.5</v>
      </c>
      <c r="G434" s="37">
        <v>90.5</v>
      </c>
      <c r="H434" s="67"/>
      <c r="I434" s="67"/>
    </row>
    <row r="435" s="66" customFormat="1">
      <c r="B435" s="38" t="s">
        <v>334</v>
      </c>
      <c r="C435" s="40" t="s">
        <v>335</v>
      </c>
      <c r="D435" s="40"/>
      <c r="E435" s="41"/>
      <c r="F435" s="42">
        <f>SUM(F436+F441+F487+F498)</f>
        <v>231007.89999999999</v>
      </c>
      <c r="G435" s="42">
        <f>SUM(G436+G441+G487+G498)</f>
        <v>243369.29999999999</v>
      </c>
      <c r="H435" s="67"/>
      <c r="I435" s="67"/>
    </row>
    <row r="436" s="66" customFormat="1">
      <c r="B436" s="38" t="s">
        <v>336</v>
      </c>
      <c r="C436" s="40" t="s">
        <v>337</v>
      </c>
      <c r="D436" s="40"/>
      <c r="E436" s="41"/>
      <c r="F436" s="42">
        <f>SUM(F438)</f>
        <v>3768</v>
      </c>
      <c r="G436" s="42">
        <f>SUM(G438)</f>
        <v>3768</v>
      </c>
      <c r="H436" s="67"/>
      <c r="I436" s="67"/>
    </row>
    <row r="437" s="66" customFormat="1">
      <c r="B437" s="52" t="s">
        <v>70</v>
      </c>
      <c r="C437" s="40"/>
      <c r="D437" s="84" t="s">
        <v>71</v>
      </c>
      <c r="E437" s="41"/>
      <c r="F437" s="42">
        <f t="shared" ref="F437:F439" si="80">SUM(F438)</f>
        <v>3768</v>
      </c>
      <c r="G437" s="42">
        <f t="shared" ref="G437:G439" si="81">SUM(G438)</f>
        <v>3768</v>
      </c>
      <c r="H437" s="67"/>
      <c r="I437" s="67"/>
    </row>
    <row r="438" s="66" customFormat="1" ht="28.5">
      <c r="B438" s="38" t="s">
        <v>338</v>
      </c>
      <c r="C438" s="40"/>
      <c r="D438" s="40" t="s">
        <v>339</v>
      </c>
      <c r="E438" s="41"/>
      <c r="F438" s="42">
        <f t="shared" si="80"/>
        <v>3768</v>
      </c>
      <c r="G438" s="42">
        <f t="shared" si="81"/>
        <v>3768</v>
      </c>
      <c r="H438" s="67"/>
      <c r="I438" s="67"/>
    </row>
    <row r="439">
      <c r="B439" s="38" t="s">
        <v>122</v>
      </c>
      <c r="C439" s="40"/>
      <c r="D439" s="40"/>
      <c r="E439" s="41" t="s">
        <v>123</v>
      </c>
      <c r="F439" s="42">
        <f t="shared" si="80"/>
        <v>3768</v>
      </c>
      <c r="G439" s="42">
        <f t="shared" si="81"/>
        <v>3768</v>
      </c>
      <c r="H439" s="8"/>
      <c r="I439" s="8"/>
    </row>
    <row r="440" ht="28.5">
      <c r="B440" s="38" t="s">
        <v>340</v>
      </c>
      <c r="C440" s="40"/>
      <c r="D440" s="40"/>
      <c r="E440" s="41" t="s">
        <v>341</v>
      </c>
      <c r="F440" s="42">
        <v>3768</v>
      </c>
      <c r="G440" s="42">
        <v>3768</v>
      </c>
      <c r="H440" s="8"/>
      <c r="I440" s="8"/>
    </row>
    <row r="441">
      <c r="B441" s="38" t="s">
        <v>342</v>
      </c>
      <c r="C441" s="40" t="s">
        <v>343</v>
      </c>
      <c r="D441" s="40"/>
      <c r="E441" s="41"/>
      <c r="F441" s="42">
        <f>SUM(F442+F476+F462+F456)</f>
        <v>220905.19999999998</v>
      </c>
      <c r="G441" s="42">
        <f>SUM(G442+G476+G462+G456)</f>
        <v>233231.39999999999</v>
      </c>
      <c r="H441" s="8"/>
      <c r="I441" s="8"/>
    </row>
    <row r="442" ht="71.25">
      <c r="B442" s="38" t="s">
        <v>84</v>
      </c>
      <c r="C442" s="40"/>
      <c r="D442" s="40" t="s">
        <v>85</v>
      </c>
      <c r="E442" s="41"/>
      <c r="F442" s="42">
        <f>SUM(F443)</f>
        <v>219689.10000000001</v>
      </c>
      <c r="G442" s="42">
        <f>SUM(G443)</f>
        <v>232128.5</v>
      </c>
      <c r="H442" s="8"/>
      <c r="I442" s="8"/>
    </row>
    <row r="443" ht="71.25">
      <c r="B443" s="38" t="s">
        <v>344</v>
      </c>
      <c r="C443" s="40"/>
      <c r="D443" s="40" t="s">
        <v>345</v>
      </c>
      <c r="E443" s="41"/>
      <c r="F443" s="42">
        <f>SUM(F444+F447+F450+F453)</f>
        <v>219689.10000000001</v>
      </c>
      <c r="G443" s="42">
        <f>SUM(G444+G447+G450+G453)</f>
        <v>232128.5</v>
      </c>
      <c r="H443" s="8"/>
      <c r="I443" s="8"/>
    </row>
    <row r="444" ht="57">
      <c r="B444" s="38" t="s">
        <v>346</v>
      </c>
      <c r="C444" s="40"/>
      <c r="D444" s="40" t="s">
        <v>347</v>
      </c>
      <c r="E444" s="41"/>
      <c r="F444" s="42">
        <f t="shared" ref="F444:F460" si="82">SUM(F445)</f>
        <v>203366.70000000001</v>
      </c>
      <c r="G444" s="42">
        <f t="shared" ref="G444:G460" si="83">SUM(G445)</f>
        <v>215806.10000000001</v>
      </c>
      <c r="H444" s="8"/>
      <c r="I444" s="8"/>
    </row>
    <row r="445">
      <c r="B445" s="38" t="s">
        <v>74</v>
      </c>
      <c r="C445" s="40"/>
      <c r="D445" s="40"/>
      <c r="E445" s="41" t="s">
        <v>75</v>
      </c>
      <c r="F445" s="42">
        <f t="shared" si="82"/>
        <v>203366.70000000001</v>
      </c>
      <c r="G445" s="42">
        <f t="shared" si="83"/>
        <v>215806.10000000001</v>
      </c>
      <c r="H445" s="8"/>
      <c r="I445" s="8"/>
    </row>
    <row r="446" ht="42.75">
      <c r="B446" s="38" t="s">
        <v>165</v>
      </c>
      <c r="C446" s="40"/>
      <c r="D446" s="40"/>
      <c r="E446" s="41" t="s">
        <v>166</v>
      </c>
      <c r="F446" s="42">
        <v>203366.70000000001</v>
      </c>
      <c r="G446" s="42">
        <v>215806.10000000001</v>
      </c>
      <c r="H446" s="8"/>
      <c r="I446" s="8"/>
    </row>
    <row r="447" ht="72">
      <c r="B447" s="38" t="s">
        <v>348</v>
      </c>
      <c r="C447" s="40"/>
      <c r="D447" s="40" t="s">
        <v>349</v>
      </c>
      <c r="E447" s="41"/>
      <c r="F447" s="42">
        <f t="shared" si="82"/>
        <v>2222.4000000000001</v>
      </c>
      <c r="G447" s="42">
        <f t="shared" si="83"/>
        <v>2222.4000000000001</v>
      </c>
      <c r="H447" s="8"/>
      <c r="I447" s="8"/>
    </row>
    <row r="448">
      <c r="B448" s="38" t="s">
        <v>74</v>
      </c>
      <c r="C448" s="40"/>
      <c r="D448" s="40"/>
      <c r="E448" s="41" t="s">
        <v>75</v>
      </c>
      <c r="F448" s="42">
        <f t="shared" si="82"/>
        <v>2222.4000000000001</v>
      </c>
      <c r="G448" s="42">
        <f t="shared" si="83"/>
        <v>2222.4000000000001</v>
      </c>
      <c r="H448" s="8"/>
      <c r="I448" s="8"/>
    </row>
    <row r="449" ht="57.75">
      <c r="B449" s="38" t="s">
        <v>165</v>
      </c>
      <c r="C449" s="40"/>
      <c r="D449" s="40"/>
      <c r="E449" s="41" t="s">
        <v>166</v>
      </c>
      <c r="F449" s="42">
        <v>2222.4000000000001</v>
      </c>
      <c r="G449" s="42">
        <v>2222.4000000000001</v>
      </c>
      <c r="H449" s="8"/>
      <c r="I449" s="8"/>
    </row>
    <row r="450" ht="72">
      <c r="B450" s="38" t="s">
        <v>350</v>
      </c>
      <c r="C450" s="39"/>
      <c r="D450" s="78" t="s">
        <v>351</v>
      </c>
      <c r="E450" s="83"/>
      <c r="F450" s="81">
        <f t="shared" si="82"/>
        <v>8700</v>
      </c>
      <c r="G450" s="81">
        <f t="shared" si="83"/>
        <v>8700</v>
      </c>
      <c r="H450" s="8"/>
      <c r="I450" s="8"/>
    </row>
    <row r="451">
      <c r="B451" s="38" t="s">
        <v>74</v>
      </c>
      <c r="C451" s="39"/>
      <c r="D451" s="40"/>
      <c r="E451" s="83" t="s">
        <v>75</v>
      </c>
      <c r="F451" s="81">
        <f t="shared" si="82"/>
        <v>8700</v>
      </c>
      <c r="G451" s="81">
        <f t="shared" si="83"/>
        <v>8700</v>
      </c>
      <c r="H451" s="8"/>
      <c r="I451" s="8"/>
    </row>
    <row r="452" ht="57.75">
      <c r="B452" s="38" t="s">
        <v>165</v>
      </c>
      <c r="C452" s="39"/>
      <c r="D452" s="40"/>
      <c r="E452" s="83" t="s">
        <v>166</v>
      </c>
      <c r="F452" s="81">
        <v>8700</v>
      </c>
      <c r="G452" s="81">
        <v>8700</v>
      </c>
      <c r="H452" s="8"/>
      <c r="I452" s="8"/>
    </row>
    <row r="453" ht="57.75">
      <c r="B453" s="38" t="s">
        <v>352</v>
      </c>
      <c r="C453" s="39"/>
      <c r="D453" s="78" t="s">
        <v>353</v>
      </c>
      <c r="E453" s="83"/>
      <c r="F453" s="81">
        <f t="shared" si="82"/>
        <v>5400</v>
      </c>
      <c r="G453" s="81">
        <f t="shared" si="83"/>
        <v>5400</v>
      </c>
      <c r="H453" s="8"/>
      <c r="I453" s="8"/>
    </row>
    <row r="454">
      <c r="B454" s="38" t="s">
        <v>74</v>
      </c>
      <c r="C454" s="39"/>
      <c r="D454" s="40"/>
      <c r="E454" s="83" t="s">
        <v>75</v>
      </c>
      <c r="F454" s="81">
        <f t="shared" si="82"/>
        <v>5400</v>
      </c>
      <c r="G454" s="81">
        <f t="shared" si="83"/>
        <v>5400</v>
      </c>
      <c r="H454" s="8"/>
      <c r="I454" s="8"/>
    </row>
    <row r="455" ht="57.75">
      <c r="B455" s="38" t="s">
        <v>165</v>
      </c>
      <c r="C455" s="39"/>
      <c r="D455" s="40"/>
      <c r="E455" s="83" t="s">
        <v>166</v>
      </c>
      <c r="F455" s="81">
        <v>5400</v>
      </c>
      <c r="G455" s="81">
        <v>5400</v>
      </c>
      <c r="H455" s="8"/>
      <c r="I455" s="8"/>
    </row>
    <row r="456" ht="43.5">
      <c r="B456" s="38" t="s">
        <v>94</v>
      </c>
      <c r="C456" s="39"/>
      <c r="D456" s="78" t="s">
        <v>95</v>
      </c>
      <c r="E456" s="55"/>
      <c r="F456" s="79">
        <f t="shared" si="82"/>
        <v>30</v>
      </c>
      <c r="G456" s="79">
        <f t="shared" si="83"/>
        <v>30</v>
      </c>
      <c r="H456" s="8"/>
      <c r="I456" s="8"/>
    </row>
    <row r="457" ht="29.25">
      <c r="B457" s="38" t="s">
        <v>277</v>
      </c>
      <c r="C457" s="39"/>
      <c r="D457" s="78" t="s">
        <v>278</v>
      </c>
      <c r="E457" s="55"/>
      <c r="F457" s="79">
        <f t="shared" si="82"/>
        <v>30</v>
      </c>
      <c r="G457" s="79">
        <f t="shared" si="83"/>
        <v>30</v>
      </c>
      <c r="H457" s="8"/>
      <c r="I457" s="8"/>
    </row>
    <row r="458" ht="41.25" customHeight="1">
      <c r="B458" s="43" t="s">
        <v>175</v>
      </c>
      <c r="C458" s="39"/>
      <c r="D458" s="78" t="s">
        <v>280</v>
      </c>
      <c r="E458" s="55"/>
      <c r="F458" s="79">
        <f t="shared" si="82"/>
        <v>30</v>
      </c>
      <c r="G458" s="79">
        <f t="shared" si="83"/>
        <v>30</v>
      </c>
      <c r="H458" s="8"/>
      <c r="I458" s="8"/>
    </row>
    <row r="459" ht="43.5">
      <c r="B459" s="56" t="s">
        <v>354</v>
      </c>
      <c r="C459" s="39"/>
      <c r="D459" s="78" t="s">
        <v>355</v>
      </c>
      <c r="E459" s="55"/>
      <c r="F459" s="79">
        <f t="shared" si="82"/>
        <v>30</v>
      </c>
      <c r="G459" s="79">
        <f t="shared" si="83"/>
        <v>30</v>
      </c>
      <c r="H459" s="8"/>
      <c r="I459" s="8"/>
    </row>
    <row r="460">
      <c r="B460" s="38" t="s">
        <v>122</v>
      </c>
      <c r="C460" s="39"/>
      <c r="D460" s="78"/>
      <c r="E460" s="55" t="s">
        <v>123</v>
      </c>
      <c r="F460" s="81">
        <f t="shared" si="82"/>
        <v>30</v>
      </c>
      <c r="G460" s="81">
        <f t="shared" si="83"/>
        <v>30</v>
      </c>
      <c r="H460" s="8"/>
      <c r="I460" s="8"/>
    </row>
    <row r="461">
      <c r="B461" s="38" t="s">
        <v>124</v>
      </c>
      <c r="C461" s="39"/>
      <c r="D461" s="78"/>
      <c r="E461" s="55" t="s">
        <v>125</v>
      </c>
      <c r="F461" s="81">
        <v>30</v>
      </c>
      <c r="G461" s="81">
        <v>30</v>
      </c>
      <c r="H461" s="8"/>
      <c r="I461" s="8"/>
    </row>
    <row r="462" ht="29.25">
      <c r="B462" s="47" t="s">
        <v>237</v>
      </c>
      <c r="C462" s="39"/>
      <c r="D462" s="40" t="s">
        <v>238</v>
      </c>
      <c r="E462" s="41"/>
      <c r="F462" s="42">
        <f>SUM(F463+F468)</f>
        <v>318.80000000000001</v>
      </c>
      <c r="G462" s="42">
        <f>SUM(G463+G468)</f>
        <v>205.59999999999999</v>
      </c>
      <c r="H462" s="8"/>
      <c r="I462" s="8"/>
    </row>
    <row r="463" ht="29.25">
      <c r="B463" s="38" t="s">
        <v>239</v>
      </c>
      <c r="C463" s="50"/>
      <c r="D463" s="40" t="s">
        <v>240</v>
      </c>
      <c r="E463" s="41"/>
      <c r="F463" s="42">
        <f t="shared" ref="F463:F468" si="84">SUM(F464)</f>
        <v>45</v>
      </c>
      <c r="G463" s="42">
        <f t="shared" ref="G463:G468" si="85">SUM(G464)</f>
        <v>34.600000000000001</v>
      </c>
      <c r="H463" s="8"/>
      <c r="I463" s="8"/>
    </row>
    <row r="464" ht="29.25">
      <c r="B464" s="38" t="s">
        <v>175</v>
      </c>
      <c r="C464" s="40"/>
      <c r="D464" s="40" t="s">
        <v>241</v>
      </c>
      <c r="E464" s="41"/>
      <c r="F464" s="42">
        <f t="shared" si="84"/>
        <v>45</v>
      </c>
      <c r="G464" s="42">
        <f t="shared" si="85"/>
        <v>34.600000000000001</v>
      </c>
      <c r="H464" s="8"/>
      <c r="I464" s="8"/>
    </row>
    <row r="465" ht="43.5">
      <c r="B465" s="38" t="s">
        <v>356</v>
      </c>
      <c r="C465" s="35"/>
      <c r="D465" s="45" t="s">
        <v>357</v>
      </c>
      <c r="E465" s="36"/>
      <c r="F465" s="37">
        <f t="shared" si="84"/>
        <v>45</v>
      </c>
      <c r="G465" s="37">
        <f t="shared" si="85"/>
        <v>34.600000000000001</v>
      </c>
      <c r="H465" s="8"/>
      <c r="I465" s="8"/>
    </row>
    <row r="466">
      <c r="B466" s="38" t="s">
        <v>122</v>
      </c>
      <c r="C466" s="40"/>
      <c r="D466" s="40"/>
      <c r="E466" s="41" t="s">
        <v>123</v>
      </c>
      <c r="F466" s="42">
        <f t="shared" si="84"/>
        <v>45</v>
      </c>
      <c r="G466" s="42">
        <f t="shared" si="85"/>
        <v>34.600000000000001</v>
      </c>
      <c r="H466" s="8"/>
      <c r="I466" s="8"/>
    </row>
    <row r="467" s="66" customFormat="1" ht="20.25" customHeight="1">
      <c r="B467" s="43" t="s">
        <v>124</v>
      </c>
      <c r="C467" s="40"/>
      <c r="D467" s="40"/>
      <c r="E467" s="41" t="s">
        <v>125</v>
      </c>
      <c r="F467" s="42">
        <v>45</v>
      </c>
      <c r="G467" s="42">
        <v>34.600000000000001</v>
      </c>
      <c r="H467" s="67"/>
      <c r="I467" s="67"/>
    </row>
    <row r="468" s="66" customFormat="1" ht="43.5">
      <c r="B468" s="38" t="s">
        <v>248</v>
      </c>
      <c r="C468" s="44"/>
      <c r="D468" s="35" t="s">
        <v>249</v>
      </c>
      <c r="E468" s="68"/>
      <c r="F468" s="37">
        <f t="shared" si="84"/>
        <v>273.80000000000001</v>
      </c>
      <c r="G468" s="37">
        <f t="shared" si="85"/>
        <v>171</v>
      </c>
      <c r="H468" s="67"/>
      <c r="I468" s="67"/>
    </row>
    <row r="469" s="66" customFormat="1" ht="29.25">
      <c r="B469" s="38" t="s">
        <v>175</v>
      </c>
      <c r="C469" s="40"/>
      <c r="D469" s="40" t="s">
        <v>250</v>
      </c>
      <c r="E469" s="68"/>
      <c r="F469" s="37">
        <f>SUM(F470+F473)</f>
        <v>273.80000000000001</v>
      </c>
      <c r="G469" s="37">
        <f>SUM(G470+G473)</f>
        <v>171</v>
      </c>
      <c r="H469" s="67"/>
      <c r="I469" s="67"/>
    </row>
    <row r="470" s="66" customFormat="1" ht="43.5">
      <c r="B470" s="38" t="s">
        <v>356</v>
      </c>
      <c r="C470" s="35"/>
      <c r="D470" s="45" t="s">
        <v>358</v>
      </c>
      <c r="E470" s="36"/>
      <c r="F470" s="37">
        <f t="shared" ref="F470:F474" si="86">SUM(F471)</f>
        <v>39.799999999999997</v>
      </c>
      <c r="G470" s="37">
        <f t="shared" ref="G470:G474" si="87">SUM(G471)</f>
        <v>9</v>
      </c>
      <c r="H470" s="67"/>
      <c r="I470" s="67"/>
    </row>
    <row r="471" s="66" customFormat="1">
      <c r="B471" s="38" t="s">
        <v>122</v>
      </c>
      <c r="C471" s="40"/>
      <c r="D471" s="40"/>
      <c r="E471" s="41" t="s">
        <v>123</v>
      </c>
      <c r="F471" s="42">
        <f t="shared" si="86"/>
        <v>39.799999999999997</v>
      </c>
      <c r="G471" s="42">
        <f t="shared" si="87"/>
        <v>9</v>
      </c>
      <c r="H471" s="67"/>
      <c r="I471" s="67"/>
    </row>
    <row r="472" s="66" customFormat="1">
      <c r="B472" s="43" t="s">
        <v>124</v>
      </c>
      <c r="C472" s="40"/>
      <c r="D472" s="40"/>
      <c r="E472" s="41" t="s">
        <v>125</v>
      </c>
      <c r="F472" s="42">
        <v>39.799999999999997</v>
      </c>
      <c r="G472" s="42">
        <v>9</v>
      </c>
      <c r="H472" s="67"/>
      <c r="I472" s="67"/>
    </row>
    <row r="473" s="66" customFormat="1" ht="43.5">
      <c r="B473" s="56" t="s">
        <v>354</v>
      </c>
      <c r="C473" s="39"/>
      <c r="D473" s="40" t="s">
        <v>359</v>
      </c>
      <c r="E473" s="68"/>
      <c r="F473" s="37">
        <f t="shared" si="86"/>
        <v>234</v>
      </c>
      <c r="G473" s="37">
        <f t="shared" si="87"/>
        <v>162</v>
      </c>
      <c r="H473" s="67"/>
      <c r="I473" s="67"/>
    </row>
    <row r="474" s="66" customFormat="1">
      <c r="B474" s="38" t="s">
        <v>122</v>
      </c>
      <c r="C474" s="39"/>
      <c r="D474" s="40"/>
      <c r="E474" s="68" t="s">
        <v>123</v>
      </c>
      <c r="F474" s="42">
        <f t="shared" si="86"/>
        <v>234</v>
      </c>
      <c r="G474" s="42">
        <f t="shared" si="87"/>
        <v>162</v>
      </c>
      <c r="H474" s="67"/>
      <c r="I474" s="67"/>
    </row>
    <row r="475" s="66" customFormat="1">
      <c r="B475" s="43" t="s">
        <v>124</v>
      </c>
      <c r="C475" s="39"/>
      <c r="D475" s="40"/>
      <c r="E475" s="68" t="s">
        <v>125</v>
      </c>
      <c r="F475" s="37">
        <v>234</v>
      </c>
      <c r="G475" s="37">
        <v>162</v>
      </c>
      <c r="H475" s="67"/>
      <c r="I475" s="67"/>
    </row>
    <row r="476" s="66" customFormat="1">
      <c r="B476" s="38" t="s">
        <v>70</v>
      </c>
      <c r="C476" s="35"/>
      <c r="D476" s="84" t="s">
        <v>71</v>
      </c>
      <c r="E476" s="36"/>
      <c r="F476" s="37">
        <f>SUM(F477+F481+F484)</f>
        <v>867.29999999999995</v>
      </c>
      <c r="G476" s="37">
        <f>SUM(G477+G481+G484)</f>
        <v>867.29999999999995</v>
      </c>
      <c r="H476" s="67"/>
      <c r="I476" s="67"/>
    </row>
    <row r="477">
      <c r="B477" s="38" t="s">
        <v>360</v>
      </c>
      <c r="C477" s="40"/>
      <c r="D477" s="40" t="s">
        <v>361</v>
      </c>
      <c r="E477" s="41"/>
      <c r="F477" s="42">
        <f>SUM(F478)</f>
        <v>310.39999999999998</v>
      </c>
      <c r="G477" s="42">
        <f>SUM(G478)</f>
        <v>310.39999999999998</v>
      </c>
      <c r="H477" s="8"/>
      <c r="I477" s="8"/>
    </row>
    <row r="478">
      <c r="B478" s="38" t="s">
        <v>122</v>
      </c>
      <c r="C478" s="40"/>
      <c r="D478" s="40"/>
      <c r="E478" s="41" t="s">
        <v>123</v>
      </c>
      <c r="F478" s="42">
        <f>SUM(F480+F479)</f>
        <v>310.39999999999998</v>
      </c>
      <c r="G478" s="42">
        <f>SUM(G480+G479)</f>
        <v>310.39999999999998</v>
      </c>
      <c r="H478" s="8"/>
      <c r="I478" s="8"/>
    </row>
    <row r="479" ht="29.25">
      <c r="B479" s="43" t="s">
        <v>340</v>
      </c>
      <c r="C479" s="40"/>
      <c r="D479" s="40"/>
      <c r="E479" s="41" t="s">
        <v>341</v>
      </c>
      <c r="F479" s="42">
        <v>300</v>
      </c>
      <c r="G479" s="42">
        <v>300</v>
      </c>
      <c r="H479" s="8"/>
      <c r="I479" s="8"/>
    </row>
    <row r="480" ht="29.25">
      <c r="B480" s="38" t="s">
        <v>362</v>
      </c>
      <c r="C480" s="40"/>
      <c r="D480" s="40"/>
      <c r="E480" s="41" t="s">
        <v>363</v>
      </c>
      <c r="F480" s="42">
        <v>10.4</v>
      </c>
      <c r="G480" s="42">
        <v>10.4</v>
      </c>
      <c r="H480" s="8"/>
      <c r="I480" s="8"/>
    </row>
    <row r="481" ht="57.75">
      <c r="B481" s="43" t="s">
        <v>364</v>
      </c>
      <c r="C481" s="40"/>
      <c r="D481" s="40" t="s">
        <v>365</v>
      </c>
      <c r="E481" s="41"/>
      <c r="F481" s="42">
        <f t="shared" ref="F481:F485" si="88">SUM(F482)</f>
        <v>200</v>
      </c>
      <c r="G481" s="42">
        <f t="shared" ref="G481:G485" si="89">SUM(G482)</f>
        <v>200</v>
      </c>
      <c r="H481" s="8"/>
      <c r="I481" s="8"/>
    </row>
    <row r="482">
      <c r="B482" s="38" t="s">
        <v>122</v>
      </c>
      <c r="C482" s="40"/>
      <c r="D482" s="40"/>
      <c r="E482" s="41" t="s">
        <v>123</v>
      </c>
      <c r="F482" s="42">
        <f t="shared" si="88"/>
        <v>200</v>
      </c>
      <c r="G482" s="42">
        <f t="shared" si="89"/>
        <v>200</v>
      </c>
      <c r="H482" s="8"/>
      <c r="I482" s="8"/>
    </row>
    <row r="483">
      <c r="B483" s="43" t="s">
        <v>124</v>
      </c>
      <c r="C483" s="40"/>
      <c r="D483" s="40"/>
      <c r="E483" s="41" t="s">
        <v>125</v>
      </c>
      <c r="F483" s="42">
        <v>200</v>
      </c>
      <c r="G483" s="42">
        <v>200</v>
      </c>
      <c r="H483" s="8"/>
      <c r="I483" s="8"/>
    </row>
    <row r="484" ht="100.5">
      <c r="B484" s="43" t="s">
        <v>366</v>
      </c>
      <c r="C484" s="40"/>
      <c r="D484" s="40" t="s">
        <v>367</v>
      </c>
      <c r="E484" s="41"/>
      <c r="F484" s="42">
        <f t="shared" si="88"/>
        <v>356.89999999999998</v>
      </c>
      <c r="G484" s="42">
        <f t="shared" si="89"/>
        <v>356.89999999999998</v>
      </c>
      <c r="H484" s="8"/>
      <c r="I484" s="8"/>
    </row>
    <row r="485">
      <c r="B485" s="43" t="s">
        <v>122</v>
      </c>
      <c r="C485" s="40"/>
      <c r="D485" s="40"/>
      <c r="E485" s="41" t="s">
        <v>123</v>
      </c>
      <c r="F485" s="37">
        <f t="shared" si="88"/>
        <v>356.89999999999998</v>
      </c>
      <c r="G485" s="37">
        <f t="shared" si="89"/>
        <v>356.89999999999998</v>
      </c>
      <c r="H485" s="8"/>
      <c r="I485" s="8"/>
    </row>
    <row r="486" ht="29.25">
      <c r="B486" s="43" t="s">
        <v>340</v>
      </c>
      <c r="C486" s="40"/>
      <c r="D486" s="40"/>
      <c r="E486" s="41" t="s">
        <v>341</v>
      </c>
      <c r="F486" s="37">
        <v>356.89999999999998</v>
      </c>
      <c r="G486" s="37">
        <v>356.89999999999998</v>
      </c>
      <c r="H486" s="8"/>
      <c r="I486" s="8"/>
    </row>
    <row r="487">
      <c r="B487" s="38" t="s">
        <v>368</v>
      </c>
      <c r="C487" s="40" t="s">
        <v>369</v>
      </c>
      <c r="D487" s="40"/>
      <c r="E487" s="41"/>
      <c r="F487" s="42">
        <f>SUM(F489+F494)</f>
        <v>5834.7000000000007</v>
      </c>
      <c r="G487" s="42">
        <f>SUM(G489+G494)</f>
        <v>5869.8999999999996</v>
      </c>
      <c r="H487" s="8"/>
      <c r="I487" s="8"/>
    </row>
    <row r="488" ht="43.5">
      <c r="B488" s="38" t="s">
        <v>100</v>
      </c>
      <c r="C488" s="40"/>
      <c r="D488" s="40" t="s">
        <v>101</v>
      </c>
      <c r="E488" s="41"/>
      <c r="F488" s="42">
        <f t="shared" ref="F488:F501" si="90">SUM(F489)</f>
        <v>2179.3000000000002</v>
      </c>
      <c r="G488" s="42">
        <f t="shared" ref="G488:G501" si="91">SUM(G489)</f>
        <v>2179.3000000000002</v>
      </c>
      <c r="H488" s="8"/>
      <c r="I488" s="8"/>
    </row>
    <row r="489" ht="43.5">
      <c r="B489" s="49" t="s">
        <v>370</v>
      </c>
      <c r="C489" s="40"/>
      <c r="D489" s="40" t="s">
        <v>371</v>
      </c>
      <c r="E489" s="41"/>
      <c r="F489" s="42">
        <f t="shared" si="90"/>
        <v>2179.3000000000002</v>
      </c>
      <c r="G489" s="42">
        <f t="shared" si="91"/>
        <v>2179.3000000000002</v>
      </c>
      <c r="H489" s="8"/>
      <c r="I489" s="8"/>
    </row>
    <row r="490" ht="29.25">
      <c r="B490" s="38" t="s">
        <v>175</v>
      </c>
      <c r="C490" s="50"/>
      <c r="D490" s="40" t="s">
        <v>372</v>
      </c>
      <c r="E490" s="41"/>
      <c r="F490" s="42">
        <f t="shared" si="90"/>
        <v>2179.3000000000002</v>
      </c>
      <c r="G490" s="42">
        <f t="shared" si="91"/>
        <v>2179.3000000000002</v>
      </c>
      <c r="H490" s="8"/>
      <c r="I490" s="8"/>
    </row>
    <row r="491" ht="57.75">
      <c r="B491" s="38" t="s">
        <v>373</v>
      </c>
      <c r="C491" s="40"/>
      <c r="D491" s="40" t="s">
        <v>374</v>
      </c>
      <c r="E491" s="41"/>
      <c r="F491" s="42">
        <f t="shared" si="90"/>
        <v>2179.3000000000002</v>
      </c>
      <c r="G491" s="42">
        <f t="shared" si="91"/>
        <v>2179.3000000000002</v>
      </c>
      <c r="H491" s="8"/>
      <c r="I491" s="8"/>
    </row>
    <row r="492" ht="29.25">
      <c r="B492" s="43" t="s">
        <v>192</v>
      </c>
      <c r="C492" s="40"/>
      <c r="D492" s="40"/>
      <c r="E492" s="41" t="s">
        <v>193</v>
      </c>
      <c r="F492" s="54">
        <f t="shared" si="90"/>
        <v>2179.3000000000002</v>
      </c>
      <c r="G492" s="54">
        <f t="shared" si="91"/>
        <v>2179.3000000000002</v>
      </c>
      <c r="H492" s="8"/>
      <c r="I492" s="8"/>
    </row>
    <row r="493">
      <c r="B493" s="38" t="s">
        <v>375</v>
      </c>
      <c r="C493" s="40"/>
      <c r="D493" s="40"/>
      <c r="E493" s="41" t="s">
        <v>195</v>
      </c>
      <c r="F493" s="42">
        <v>2179.3000000000002</v>
      </c>
      <c r="G493" s="42">
        <v>2179.3000000000002</v>
      </c>
      <c r="H493" s="8"/>
      <c r="I493" s="8"/>
    </row>
    <row r="494" ht="43.5">
      <c r="B494" s="56" t="s">
        <v>376</v>
      </c>
      <c r="C494" s="40"/>
      <c r="D494" s="40" t="s">
        <v>377</v>
      </c>
      <c r="E494" s="41"/>
      <c r="F494" s="42">
        <f t="shared" si="90"/>
        <v>3655.4000000000001</v>
      </c>
      <c r="G494" s="42">
        <f t="shared" si="91"/>
        <v>3690.5999999999999</v>
      </c>
      <c r="H494" s="8"/>
      <c r="I494" s="8"/>
    </row>
    <row r="495" ht="29.25">
      <c r="B495" s="56" t="s">
        <v>378</v>
      </c>
      <c r="C495" s="40"/>
      <c r="D495" s="40" t="s">
        <v>379</v>
      </c>
      <c r="E495" s="41"/>
      <c r="F495" s="42">
        <f t="shared" si="90"/>
        <v>3655.4000000000001</v>
      </c>
      <c r="G495" s="42">
        <f t="shared" si="91"/>
        <v>3690.5999999999999</v>
      </c>
      <c r="H495" s="8"/>
      <c r="I495" s="8"/>
    </row>
    <row r="496">
      <c r="B496" s="38" t="s">
        <v>122</v>
      </c>
      <c r="C496" s="40"/>
      <c r="D496" s="40"/>
      <c r="E496" s="41" t="s">
        <v>123</v>
      </c>
      <c r="F496" s="42">
        <f t="shared" si="90"/>
        <v>3655.4000000000001</v>
      </c>
      <c r="G496" s="42">
        <f t="shared" si="91"/>
        <v>3690.5999999999999</v>
      </c>
      <c r="H496" s="8"/>
      <c r="I496" s="8"/>
    </row>
    <row r="497" ht="29.25">
      <c r="B497" s="38" t="s">
        <v>362</v>
      </c>
      <c r="C497" s="40"/>
      <c r="D497" s="40"/>
      <c r="E497" s="41" t="s">
        <v>363</v>
      </c>
      <c r="F497" s="42">
        <v>3655.4000000000001</v>
      </c>
      <c r="G497" s="42">
        <v>3690.5999999999999</v>
      </c>
      <c r="H497" s="8"/>
      <c r="I497" s="8"/>
    </row>
    <row r="498">
      <c r="B498" s="38" t="s">
        <v>380</v>
      </c>
      <c r="C498" s="40" t="s">
        <v>381</v>
      </c>
      <c r="D498" s="40"/>
      <c r="E498" s="41"/>
      <c r="F498" s="37">
        <f t="shared" si="90"/>
        <v>500</v>
      </c>
      <c r="G498" s="37">
        <f t="shared" si="91"/>
        <v>500</v>
      </c>
      <c r="H498" s="8"/>
      <c r="I498" s="8"/>
    </row>
    <row r="499" ht="43.5">
      <c r="B499" s="49" t="s">
        <v>382</v>
      </c>
      <c r="C499" s="40"/>
      <c r="D499" s="40" t="s">
        <v>383</v>
      </c>
      <c r="E499" s="41"/>
      <c r="F499" s="37">
        <f t="shared" si="90"/>
        <v>500</v>
      </c>
      <c r="G499" s="37">
        <f t="shared" si="91"/>
        <v>500</v>
      </c>
      <c r="H499" s="8"/>
      <c r="I499" s="8"/>
    </row>
    <row r="500" ht="43.5">
      <c r="B500" s="38" t="s">
        <v>384</v>
      </c>
      <c r="C500" s="40"/>
      <c r="D500" s="40" t="s">
        <v>385</v>
      </c>
      <c r="E500" s="41"/>
      <c r="F500" s="37">
        <f t="shared" si="90"/>
        <v>500</v>
      </c>
      <c r="G500" s="37">
        <f t="shared" si="91"/>
        <v>500</v>
      </c>
      <c r="H500" s="8"/>
      <c r="I500" s="8"/>
    </row>
    <row r="501" ht="29.25">
      <c r="B501" s="38" t="s">
        <v>233</v>
      </c>
      <c r="C501" s="44"/>
      <c r="D501" s="40"/>
      <c r="E501" s="41" t="s">
        <v>234</v>
      </c>
      <c r="F501" s="37">
        <f t="shared" si="90"/>
        <v>500</v>
      </c>
      <c r="G501" s="37">
        <f t="shared" si="91"/>
        <v>500</v>
      </c>
      <c r="H501" s="8"/>
      <c r="I501" s="8"/>
    </row>
    <row r="502" ht="57.75">
      <c r="B502" s="38" t="s">
        <v>386</v>
      </c>
      <c r="C502" s="40"/>
      <c r="D502" s="40"/>
      <c r="E502" s="41" t="s">
        <v>387</v>
      </c>
      <c r="F502" s="37">
        <v>500</v>
      </c>
      <c r="G502" s="37">
        <v>500</v>
      </c>
      <c r="H502" s="8"/>
      <c r="I502" s="8"/>
    </row>
    <row r="503">
      <c r="B503" s="52" t="s">
        <v>388</v>
      </c>
      <c r="C503" s="48" t="s">
        <v>389</v>
      </c>
      <c r="D503" s="48"/>
      <c r="E503" s="68"/>
      <c r="F503" s="37">
        <f>SUM(F504+F515+F526)</f>
        <v>44707.200000000004</v>
      </c>
      <c r="G503" s="37">
        <f>SUM(G504+G515+G526)</f>
        <v>44707.200000000004</v>
      </c>
      <c r="H503" s="8"/>
      <c r="I503" s="8"/>
    </row>
    <row r="504">
      <c r="B504" s="38" t="s">
        <v>390</v>
      </c>
      <c r="C504" s="40" t="s">
        <v>391</v>
      </c>
      <c r="D504" s="40"/>
      <c r="E504" s="41"/>
      <c r="F504" s="42">
        <f>SUM(F509+F505)</f>
        <v>41318.800000000003</v>
      </c>
      <c r="G504" s="42">
        <f>SUM(G509+G505)</f>
        <v>41318.800000000003</v>
      </c>
      <c r="H504" s="8"/>
      <c r="I504" s="8"/>
    </row>
    <row r="505" ht="57.75">
      <c r="B505" s="38" t="s">
        <v>80</v>
      </c>
      <c r="C505" s="40"/>
      <c r="D505" s="40" t="s">
        <v>81</v>
      </c>
      <c r="E505" s="41"/>
      <c r="F505" s="42">
        <f t="shared" ref="F505:F518" si="92">SUM(F506)</f>
        <v>160</v>
      </c>
      <c r="G505" s="42">
        <f t="shared" ref="G505:G518" si="93">SUM(G506)</f>
        <v>160</v>
      </c>
      <c r="H505" s="8"/>
      <c r="I505" s="8"/>
    </row>
    <row r="506" ht="29.25">
      <c r="B506" s="38" t="s">
        <v>82</v>
      </c>
      <c r="C506" s="40"/>
      <c r="D506" s="40" t="s">
        <v>83</v>
      </c>
      <c r="E506" s="41"/>
      <c r="F506" s="42">
        <f t="shared" si="92"/>
        <v>160</v>
      </c>
      <c r="G506" s="42">
        <f t="shared" si="93"/>
        <v>160</v>
      </c>
      <c r="H506" s="8"/>
      <c r="I506" s="8"/>
    </row>
    <row r="507" ht="29.25">
      <c r="B507" s="38" t="s">
        <v>233</v>
      </c>
      <c r="C507" s="40"/>
      <c r="D507" s="40"/>
      <c r="E507" s="41" t="s">
        <v>234</v>
      </c>
      <c r="F507" s="42">
        <f t="shared" si="92"/>
        <v>160</v>
      </c>
      <c r="G507" s="42">
        <f t="shared" si="93"/>
        <v>160</v>
      </c>
      <c r="H507" s="8"/>
      <c r="I507" s="8"/>
    </row>
    <row r="508">
      <c r="B508" s="38" t="s">
        <v>235</v>
      </c>
      <c r="C508" s="40"/>
      <c r="D508" s="40"/>
      <c r="E508" s="41" t="s">
        <v>236</v>
      </c>
      <c r="F508" s="42">
        <v>160</v>
      </c>
      <c r="G508" s="42">
        <v>160</v>
      </c>
      <c r="H508" s="8"/>
      <c r="I508" s="8"/>
    </row>
    <row r="509" ht="29.25">
      <c r="B509" s="43" t="s">
        <v>290</v>
      </c>
      <c r="C509" s="40"/>
      <c r="D509" s="35" t="s">
        <v>291</v>
      </c>
      <c r="E509" s="41"/>
      <c r="F509" s="42">
        <f t="shared" si="92"/>
        <v>41158.800000000003</v>
      </c>
      <c r="G509" s="42">
        <f t="shared" si="93"/>
        <v>41158.800000000003</v>
      </c>
      <c r="H509" s="8"/>
      <c r="I509" s="8"/>
    </row>
    <row r="510" ht="29.25">
      <c r="B510" s="43" t="s">
        <v>292</v>
      </c>
      <c r="C510" s="40"/>
      <c r="D510" s="40" t="s">
        <v>293</v>
      </c>
      <c r="E510" s="41"/>
      <c r="F510" s="42">
        <f t="shared" si="92"/>
        <v>41158.800000000003</v>
      </c>
      <c r="G510" s="42">
        <f t="shared" si="93"/>
        <v>41158.800000000003</v>
      </c>
      <c r="H510" s="8"/>
      <c r="I510" s="8"/>
    </row>
    <row r="511" ht="29.25">
      <c r="B511" s="38" t="s">
        <v>175</v>
      </c>
      <c r="C511" s="40"/>
      <c r="D511" s="40" t="s">
        <v>294</v>
      </c>
      <c r="E511" s="41"/>
      <c r="F511" s="42">
        <f t="shared" si="92"/>
        <v>41158.800000000003</v>
      </c>
      <c r="G511" s="42">
        <f t="shared" si="93"/>
        <v>41158.800000000003</v>
      </c>
      <c r="H511" s="8"/>
      <c r="I511" s="8"/>
    </row>
    <row r="512" ht="43.5">
      <c r="B512" s="56" t="s">
        <v>392</v>
      </c>
      <c r="C512" s="40"/>
      <c r="D512" s="40" t="s">
        <v>393</v>
      </c>
      <c r="E512" s="41"/>
      <c r="F512" s="42">
        <f t="shared" si="92"/>
        <v>41158.800000000003</v>
      </c>
      <c r="G512" s="42">
        <f t="shared" si="93"/>
        <v>41158.800000000003</v>
      </c>
      <c r="H512" s="8"/>
      <c r="I512" s="8"/>
    </row>
    <row r="513" ht="29.25">
      <c r="B513" s="38" t="s">
        <v>233</v>
      </c>
      <c r="C513" s="40"/>
      <c r="D513" s="40"/>
      <c r="E513" s="41" t="s">
        <v>234</v>
      </c>
      <c r="F513" s="54">
        <f t="shared" si="92"/>
        <v>41158.800000000003</v>
      </c>
      <c r="G513" s="54">
        <f t="shared" si="93"/>
        <v>41158.800000000003</v>
      </c>
      <c r="H513" s="8"/>
      <c r="I513" s="8"/>
    </row>
    <row r="514">
      <c r="B514" s="38" t="s">
        <v>235</v>
      </c>
      <c r="C514" s="40"/>
      <c r="D514" s="40"/>
      <c r="E514" s="41" t="s">
        <v>236</v>
      </c>
      <c r="F514" s="42">
        <v>41158.800000000003</v>
      </c>
      <c r="G514" s="42">
        <v>41158.800000000003</v>
      </c>
      <c r="H514" s="8"/>
      <c r="I514" s="8"/>
    </row>
    <row r="515">
      <c r="B515" s="38" t="s">
        <v>394</v>
      </c>
      <c r="C515" s="40" t="s">
        <v>395</v>
      </c>
      <c r="D515" s="40"/>
      <c r="E515" s="41"/>
      <c r="F515" s="42">
        <f t="shared" si="92"/>
        <v>1961.5</v>
      </c>
      <c r="G515" s="42">
        <f t="shared" si="93"/>
        <v>1961.5</v>
      </c>
      <c r="H515" s="8"/>
      <c r="I515" s="8"/>
    </row>
    <row r="516" ht="29.25">
      <c r="B516" s="43" t="s">
        <v>290</v>
      </c>
      <c r="C516" s="40"/>
      <c r="D516" s="40" t="s">
        <v>291</v>
      </c>
      <c r="E516" s="41"/>
      <c r="F516" s="42">
        <f t="shared" si="92"/>
        <v>1961.5</v>
      </c>
      <c r="G516" s="42">
        <f t="shared" si="93"/>
        <v>1961.5</v>
      </c>
      <c r="H516" s="8"/>
      <c r="I516" s="8"/>
    </row>
    <row r="517" ht="29.25">
      <c r="B517" s="43" t="s">
        <v>292</v>
      </c>
      <c r="C517" s="40"/>
      <c r="D517" s="40" t="s">
        <v>293</v>
      </c>
      <c r="E517" s="41"/>
      <c r="F517" s="42">
        <f t="shared" si="92"/>
        <v>1961.5</v>
      </c>
      <c r="G517" s="42">
        <f t="shared" si="93"/>
        <v>1961.5</v>
      </c>
      <c r="H517" s="8"/>
      <c r="I517" s="8"/>
    </row>
    <row r="518" ht="29.25">
      <c r="B518" s="38" t="s">
        <v>175</v>
      </c>
      <c r="C518" s="40"/>
      <c r="D518" s="40" t="s">
        <v>294</v>
      </c>
      <c r="E518" s="41"/>
      <c r="F518" s="42">
        <f t="shared" si="92"/>
        <v>1961.5</v>
      </c>
      <c r="G518" s="42">
        <f t="shared" si="93"/>
        <v>1961.5</v>
      </c>
      <c r="H518" s="8"/>
      <c r="I518" s="8"/>
    </row>
    <row r="519" ht="29.25">
      <c r="B519" s="38" t="s">
        <v>396</v>
      </c>
      <c r="C519" s="40"/>
      <c r="D519" s="40" t="s">
        <v>397</v>
      </c>
      <c r="E519" s="41"/>
      <c r="F519" s="42">
        <f>SUM(F520+F522+F524)</f>
        <v>1961.5</v>
      </c>
      <c r="G519" s="42">
        <f>SUM(G520+G522+G524)</f>
        <v>1961.5</v>
      </c>
      <c r="H519" s="8"/>
      <c r="I519" s="8"/>
    </row>
    <row r="520" ht="72">
      <c r="B520" s="38" t="s">
        <v>25</v>
      </c>
      <c r="C520" s="40"/>
      <c r="D520" s="35"/>
      <c r="E520" s="69" t="s">
        <v>26</v>
      </c>
      <c r="F520" s="42">
        <f>SUM(F521)</f>
        <v>1100</v>
      </c>
      <c r="G520" s="42">
        <f>SUM(G521)</f>
        <v>1100</v>
      </c>
      <c r="H520" s="8"/>
      <c r="I520" s="8"/>
    </row>
    <row r="521">
      <c r="B521" s="38" t="s">
        <v>90</v>
      </c>
      <c r="C521" s="40"/>
      <c r="D521" s="40"/>
      <c r="E521" s="41" t="s">
        <v>91</v>
      </c>
      <c r="F521" s="42">
        <v>1100</v>
      </c>
      <c r="G521" s="42">
        <v>1100</v>
      </c>
      <c r="H521" s="8"/>
      <c r="I521" s="8"/>
    </row>
    <row r="522" ht="29.25">
      <c r="B522" s="38" t="s">
        <v>39</v>
      </c>
      <c r="C522" s="40"/>
      <c r="D522" s="64"/>
      <c r="E522" s="41" t="s">
        <v>40</v>
      </c>
      <c r="F522" s="42">
        <f>SUM(F523)</f>
        <v>846.5</v>
      </c>
      <c r="G522" s="42">
        <f>SUM(G523)</f>
        <v>846.5</v>
      </c>
      <c r="H522" s="8"/>
      <c r="I522" s="8"/>
    </row>
    <row r="523" ht="29.25">
      <c r="B523" s="38" t="s">
        <v>41</v>
      </c>
      <c r="C523" s="40"/>
      <c r="D523" s="64"/>
      <c r="E523" s="41" t="s">
        <v>42</v>
      </c>
      <c r="F523" s="42">
        <v>846.5</v>
      </c>
      <c r="G523" s="42">
        <v>846.5</v>
      </c>
      <c r="H523" s="8"/>
      <c r="I523" s="8"/>
    </row>
    <row r="524">
      <c r="B524" s="38" t="s">
        <v>122</v>
      </c>
      <c r="C524" s="40"/>
      <c r="D524" s="64"/>
      <c r="E524" s="41" t="s">
        <v>123</v>
      </c>
      <c r="F524" s="42">
        <f>SUM(F525)</f>
        <v>15</v>
      </c>
      <c r="G524" s="42">
        <f>SUM(G525)</f>
        <v>15</v>
      </c>
      <c r="H524" s="8"/>
      <c r="I524" s="8"/>
    </row>
    <row r="525">
      <c r="B525" s="43" t="s">
        <v>398</v>
      </c>
      <c r="C525" s="40"/>
      <c r="D525" s="75"/>
      <c r="E525" s="41" t="s">
        <v>399</v>
      </c>
      <c r="F525" s="42">
        <v>15</v>
      </c>
      <c r="G525" s="42">
        <v>15</v>
      </c>
      <c r="H525" s="8"/>
      <c r="I525" s="8"/>
    </row>
    <row r="526" ht="29.25">
      <c r="B526" s="38" t="s">
        <v>400</v>
      </c>
      <c r="C526" s="40" t="s">
        <v>401</v>
      </c>
      <c r="D526" s="40"/>
      <c r="E526" s="41"/>
      <c r="F526" s="42">
        <f t="shared" ref="F526:F527" si="94">SUM(F527)</f>
        <v>1426.9000000000001</v>
      </c>
      <c r="G526" s="42">
        <f t="shared" ref="G526:G527" si="95">SUM(G527)</f>
        <v>1426.9000000000001</v>
      </c>
      <c r="H526" s="8"/>
      <c r="I526" s="8"/>
    </row>
    <row r="527" ht="29.25">
      <c r="B527" s="38" t="s">
        <v>290</v>
      </c>
      <c r="C527" s="40"/>
      <c r="D527" s="35" t="s">
        <v>291</v>
      </c>
      <c r="E527" s="36"/>
      <c r="F527" s="42">
        <f t="shared" si="94"/>
        <v>1426.9000000000001</v>
      </c>
      <c r="G527" s="42">
        <f t="shared" si="95"/>
        <v>1426.9000000000001</v>
      </c>
      <c r="H527" s="8"/>
      <c r="I527" s="8"/>
    </row>
    <row r="528" ht="43.5">
      <c r="B528" s="43" t="s">
        <v>402</v>
      </c>
      <c r="C528" s="40"/>
      <c r="D528" s="48" t="s">
        <v>403</v>
      </c>
      <c r="E528" s="36"/>
      <c r="F528" s="42">
        <f>SUM(F529+F532)</f>
        <v>1426.9000000000001</v>
      </c>
      <c r="G528" s="42">
        <f>SUM(G529+G532)</f>
        <v>1426.9000000000001</v>
      </c>
      <c r="H528" s="8"/>
      <c r="I528" s="8"/>
    </row>
    <row r="529" ht="29.25">
      <c r="B529" s="43" t="s">
        <v>23</v>
      </c>
      <c r="C529" s="40"/>
      <c r="D529" s="46" t="s">
        <v>404</v>
      </c>
      <c r="E529" s="36"/>
      <c r="F529" s="42">
        <f t="shared" ref="F529:F532" si="96">SUM(F530)</f>
        <v>1396.5</v>
      </c>
      <c r="G529" s="42">
        <f t="shared" ref="G529:G532" si="97">SUM(G530)</f>
        <v>1396.5</v>
      </c>
      <c r="H529" s="8"/>
      <c r="I529" s="8"/>
    </row>
    <row r="530" ht="72">
      <c r="B530" s="38" t="s">
        <v>25</v>
      </c>
      <c r="C530" s="40"/>
      <c r="D530" s="40"/>
      <c r="E530" s="41" t="s">
        <v>26</v>
      </c>
      <c r="F530" s="42">
        <f t="shared" si="96"/>
        <v>1396.5</v>
      </c>
      <c r="G530" s="42">
        <f t="shared" si="97"/>
        <v>1396.5</v>
      </c>
      <c r="H530" s="8"/>
      <c r="I530" s="8"/>
    </row>
    <row r="531" ht="29.25">
      <c r="B531" s="38" t="s">
        <v>27</v>
      </c>
      <c r="C531" s="40"/>
      <c r="D531" s="40"/>
      <c r="E531" s="41" t="s">
        <v>28</v>
      </c>
      <c r="F531" s="42">
        <v>1396.5</v>
      </c>
      <c r="G531" s="42">
        <v>1396.5</v>
      </c>
      <c r="H531" s="8"/>
      <c r="I531" s="8"/>
    </row>
    <row r="532" ht="29.25">
      <c r="B532" s="38" t="s">
        <v>37</v>
      </c>
      <c r="C532" s="35"/>
      <c r="D532" s="35" t="s">
        <v>405</v>
      </c>
      <c r="E532" s="36"/>
      <c r="F532" s="42">
        <f t="shared" si="96"/>
        <v>30.399999999999999</v>
      </c>
      <c r="G532" s="42">
        <f t="shared" si="97"/>
        <v>30.399999999999999</v>
      </c>
      <c r="H532" s="8"/>
      <c r="I532" s="8"/>
    </row>
    <row r="533" ht="29.25">
      <c r="B533" s="43" t="s">
        <v>39</v>
      </c>
      <c r="C533" s="46"/>
      <c r="D533" s="46"/>
      <c r="E533" s="53" t="s">
        <v>40</v>
      </c>
      <c r="F533" s="54">
        <f>SUM(F534:F534)</f>
        <v>30.399999999999999</v>
      </c>
      <c r="G533" s="54">
        <f>SUM(G534:G534)</f>
        <v>30.399999999999999</v>
      </c>
      <c r="H533" s="8"/>
      <c r="I533" s="8"/>
    </row>
    <row r="534" ht="29.25">
      <c r="B534" s="38" t="s">
        <v>41</v>
      </c>
      <c r="C534" s="40"/>
      <c r="D534" s="40"/>
      <c r="E534" s="41" t="s">
        <v>42</v>
      </c>
      <c r="F534" s="42">
        <v>30.399999999999999</v>
      </c>
      <c r="G534" s="42">
        <v>30.399999999999999</v>
      </c>
      <c r="H534" s="8"/>
      <c r="I534" s="8"/>
    </row>
    <row r="535" ht="29.25">
      <c r="B535" s="38" t="s">
        <v>406</v>
      </c>
      <c r="C535" s="40" t="s">
        <v>407</v>
      </c>
      <c r="D535" s="40"/>
      <c r="E535" s="41"/>
      <c r="F535" s="42">
        <f>SUM(F536)</f>
        <v>15711.299999999999</v>
      </c>
      <c r="G535" s="42">
        <f>SUM(G536)</f>
        <v>15711.299999999999</v>
      </c>
      <c r="H535" s="8"/>
      <c r="I535" s="8"/>
    </row>
    <row r="536" ht="29.25">
      <c r="B536" s="38" t="s">
        <v>408</v>
      </c>
      <c r="C536" s="40" t="s">
        <v>409</v>
      </c>
      <c r="D536" s="40"/>
      <c r="E536" s="41"/>
      <c r="F536" s="42">
        <f>SUM(F539)</f>
        <v>15711.299999999999</v>
      </c>
      <c r="G536" s="42">
        <f>SUM(G539)</f>
        <v>15711.299999999999</v>
      </c>
      <c r="H536" s="8"/>
      <c r="I536" s="8"/>
    </row>
    <row r="537" ht="43.5">
      <c r="B537" s="38" t="s">
        <v>59</v>
      </c>
      <c r="C537" s="40"/>
      <c r="D537" s="40" t="s">
        <v>60</v>
      </c>
      <c r="E537" s="41"/>
      <c r="F537" s="42">
        <f t="shared" ref="F537:F540" si="98">SUM(F538)</f>
        <v>15711.299999999999</v>
      </c>
      <c r="G537" s="42">
        <f t="shared" ref="G537:G540" si="99">SUM(G538)</f>
        <v>15711.299999999999</v>
      </c>
      <c r="H537" s="8"/>
      <c r="I537" s="8"/>
    </row>
    <row r="538" ht="29.25">
      <c r="B538" s="85" t="s">
        <v>410</v>
      </c>
      <c r="C538" s="40"/>
      <c r="D538" s="40" t="s">
        <v>411</v>
      </c>
      <c r="E538" s="41"/>
      <c r="F538" s="42">
        <f t="shared" si="98"/>
        <v>15711.299999999999</v>
      </c>
      <c r="G538" s="42">
        <f t="shared" si="99"/>
        <v>15711.299999999999</v>
      </c>
      <c r="H538" s="8"/>
      <c r="I538" s="8"/>
    </row>
    <row r="539" ht="29.25">
      <c r="B539" s="85" t="s">
        <v>412</v>
      </c>
      <c r="C539" s="40"/>
      <c r="D539" s="40" t="s">
        <v>413</v>
      </c>
      <c r="E539" s="41"/>
      <c r="F539" s="42">
        <f t="shared" si="98"/>
        <v>15711.299999999999</v>
      </c>
      <c r="G539" s="42">
        <f t="shared" si="99"/>
        <v>15711.299999999999</v>
      </c>
      <c r="H539" s="8"/>
      <c r="I539" s="8"/>
    </row>
    <row r="540" ht="29.25">
      <c r="B540" s="85" t="s">
        <v>406</v>
      </c>
      <c r="C540" s="40"/>
      <c r="D540" s="40"/>
      <c r="E540" s="41" t="s">
        <v>414</v>
      </c>
      <c r="F540" s="42">
        <f t="shared" si="98"/>
        <v>15711.299999999999</v>
      </c>
      <c r="G540" s="42">
        <f t="shared" si="99"/>
        <v>15711.299999999999</v>
      </c>
      <c r="H540" s="8"/>
      <c r="I540" s="8"/>
    </row>
    <row r="541">
      <c r="B541" s="85" t="s">
        <v>415</v>
      </c>
      <c r="C541" s="40"/>
      <c r="D541" s="40"/>
      <c r="E541" s="41" t="s">
        <v>416</v>
      </c>
      <c r="F541" s="42">
        <v>15711.299999999999</v>
      </c>
      <c r="G541" s="42">
        <v>15711.299999999999</v>
      </c>
      <c r="H541" s="8"/>
      <c r="I541" s="8"/>
    </row>
    <row r="542">
      <c r="B542" s="85" t="s">
        <v>417</v>
      </c>
      <c r="C542" s="86"/>
      <c r="D542" s="86"/>
      <c r="E542" s="87"/>
      <c r="F542" s="42">
        <f>SUM(F15+F165+F171+F197+F280+F409+F435+F503+F535)</f>
        <v>1849022</v>
      </c>
      <c r="G542" s="42">
        <f>SUM(G15+G165+G171+G197+G280+G409+G435+G503+G535)</f>
        <v>1389477.5</v>
      </c>
      <c r="H542" s="8"/>
      <c r="I542" s="8"/>
    </row>
    <row r="543">
      <c r="H543" s="8"/>
      <c r="I543" s="8"/>
    </row>
    <row r="544">
      <c r="F544" s="2"/>
      <c r="G544" s="2"/>
      <c r="H544" s="8"/>
      <c r="I544" s="8"/>
    </row>
    <row r="545">
      <c r="H545" s="8"/>
      <c r="I545" s="8"/>
    </row>
    <row r="546">
      <c r="H546" s="8"/>
      <c r="I546" s="8"/>
    </row>
    <row r="547">
      <c r="H547" s="8"/>
      <c r="I547" s="8"/>
    </row>
    <row r="548">
      <c r="H548" s="8"/>
      <c r="I548" s="8"/>
    </row>
    <row r="549">
      <c r="H549" s="8"/>
      <c r="I549" s="8"/>
    </row>
    <row r="550">
      <c r="H550" s="8"/>
      <c r="I550" s="8"/>
    </row>
    <row r="551">
      <c r="H551" s="8"/>
      <c r="I551" s="8"/>
    </row>
    <row r="552">
      <c r="H552" s="8"/>
      <c r="I552" s="8"/>
    </row>
  </sheetData>
  <mergeCells count="6">
    <mergeCell ref="B11:G11"/>
    <mergeCell ref="B13:B14"/>
    <mergeCell ref="C13:C14"/>
    <mergeCell ref="D13:D14"/>
    <mergeCell ref="E13:E14"/>
    <mergeCell ref="F13:G1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16</cp:revision>
  <dcterms:created xsi:type="dcterms:W3CDTF">2019-04-15T07:09:10Z</dcterms:created>
  <dcterms:modified xsi:type="dcterms:W3CDTF">2025-07-16T06:44:19Z</dcterms:modified>
</cp:coreProperties>
</file>